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NO NAME/LICITACION 9 LOTES GI/LOTE 3 SDE SNIP 16667/LOS ROSALES Y EL TAMARINDO/"/>
    </mc:Choice>
  </mc:AlternateContent>
  <xr:revisionPtr revIDLastSave="0" documentId="13_ncr:1_{F58D3449-6FB5-C14F-9CA0-900185590E18}" xr6:coauthVersionLast="47" xr6:coauthVersionMax="47" xr10:uidLastSave="{00000000-0000-0000-0000-000000000000}"/>
  <bookViews>
    <workbookView xWindow="0" yWindow="760" windowWidth="29040" windowHeight="17520" tabRatio="500" xr2:uid="{00000000-000D-0000-FFFF-FFFF00000000}"/>
  </bookViews>
  <sheets>
    <sheet name="PRESUPUESTO" sheetId="5" r:id="rId1"/>
  </sheets>
  <externalReferences>
    <externalReference r:id="rId2"/>
    <externalReference r:id="rId3"/>
  </externalReferences>
  <definedNames>
    <definedName name="_AYEB">[1]MOJornal!$B$23</definedName>
    <definedName name="_AYOMP">[1]MOJornal!$B$26</definedName>
    <definedName name="_AYPL">[1]MOJornal!$B$28</definedName>
    <definedName name="_MAAL">[1]MOJornal!$B$31</definedName>
    <definedName name="_MACA">[1]MOJornal!$B$32</definedName>
    <definedName name="_MAEL">[1]MOJornal!$B$35</definedName>
    <definedName name="_MAPL">[1]MOJornal!$B$39</definedName>
    <definedName name="_OP1OMP">[1]MOJornal!$B$47</definedName>
    <definedName name="_OP2OMP">[1]MOJornal!$B$57</definedName>
    <definedName name="_OP3AL">[1]MOJornal!$B$61</definedName>
    <definedName name="_TCEX">[1]MOJornal!$B$68</definedName>
    <definedName name="_TNCEX">[1]MOJornal!$B$78</definedName>
    <definedName name="GASOLINA">#REF!</definedName>
    <definedName name="H">#N/A</definedName>
    <definedName name="MO_ACERA">[1]MOCuadrillas!$D$11</definedName>
    <definedName name="MO_AMARREVARILLA40">[1]MOCuadrillas!$D$83</definedName>
    <definedName name="MO_BASECON">[1]MOCuadrillas!$D$10</definedName>
    <definedName name="MO_BLOCK12">[1]MOCuadrillas!$D$34</definedName>
    <definedName name="MO_BLOCK4">[1]MOCuadrillas!$D$29</definedName>
    <definedName name="MO_BLOCK6">[1]MOCuadrillas!$D$31</definedName>
    <definedName name="MO_BLOCK8">[1]MOCuadrillas!$D$33</definedName>
    <definedName name="MO_BLOCKORN52X5X20">[1]MOCuadrillas!$D$35</definedName>
    <definedName name="MO_CANTOS">[1]MOCuadrillas!$D$47</definedName>
    <definedName name="MO_CARETEO">[1]MOCuadrillas!$D$48</definedName>
    <definedName name="MO_CONTEN553015">[1]MOCuadrillas!$D$15</definedName>
    <definedName name="MO_EMPAÑETECOL">[1]MOCuadrillas!$D$50</definedName>
    <definedName name="MO_EMPAÑETEEXT">[1]MOCuadrillas!$D$51</definedName>
    <definedName name="MO_EMPAÑETEINT">[1]MOCuadrillas!$D$53</definedName>
    <definedName name="MO_EMPAÑETEPULSCOL">[1]MOCuadrillas!$D$55</definedName>
    <definedName name="MO_EMPAÑETERASG">[1]MOCuadrillas!$D$56</definedName>
    <definedName name="MO_EMPAÑETETECHOVIGA">[1]MOCuadrillas!$D$58</definedName>
    <definedName name="MO_ESTRIAS">[1]MOCuadrillas!$D$60</definedName>
    <definedName name="MO_FINOHOR">[1]MOCuadrillas!$D$287</definedName>
    <definedName name="MO_FRAGUACHE">[1]MOCuadrillas!$D$61</definedName>
    <definedName name="MO_GOTEROCOL">[1]MOCuadrillas!$D$62</definedName>
    <definedName name="MO_GOTERORAN">[1]MOCuadrillas!$D$63</definedName>
    <definedName name="MO_LLENADOHUECOS20">[1]MOCuadrillas!$D$86</definedName>
    <definedName name="MO_NATILLA">[1]MOCuadrillas!$D$67</definedName>
    <definedName name="MO_REPELLOTECHO">[1]MOCuadrillas!$D$70</definedName>
    <definedName name="MO_RESANEFROT">[1]MOCuadrillas!$D$73</definedName>
    <definedName name="MO_ROCANTOENC">[1]MOCuadrillas!$D$123</definedName>
    <definedName name="MO_RUSTICO">[1]MOCuadrillas!$D$74</definedName>
    <definedName name="MO_SUBAREPOL02">[1]MOCuadrillas!$D$217</definedName>
    <definedName name="MO_SUBFDAPOL02">[1]MOCuadrillas!$D$272</definedName>
    <definedName name="MO_SUBGRAPOL02">[1]MOCuadrillas!$D$278</definedName>
    <definedName name="MO_VIOLINAR1CARA">[1]MOCuadrillas!$D$39</definedName>
    <definedName name="MO_ZABALETAPISO">[1]MOCuadrillas!$D$292</definedName>
    <definedName name="PLIGADORA2">#REF!</definedName>
    <definedName name="_xlnm.Print_Area" localSheetId="0">PRESUPUESTO!$A$1:$G$194</definedName>
    <definedName name="_xlnm.Print_Titles" localSheetId="0">PRESUPUESTO!$1:$9</definedName>
    <definedName name="PWINCHE2000K">#REF!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170" i="5" l="1"/>
  <c r="C125" i="5"/>
  <c r="F125" i="5" s="1"/>
  <c r="F124" i="5"/>
  <c r="F123" i="5"/>
  <c r="F122" i="5"/>
  <c r="F120" i="5"/>
  <c r="F118" i="5"/>
  <c r="F117" i="5"/>
  <c r="F116" i="5"/>
  <c r="F114" i="5"/>
  <c r="F113" i="5"/>
  <c r="F112" i="5"/>
  <c r="F111" i="5"/>
  <c r="F110" i="5"/>
  <c r="F109" i="5"/>
  <c r="F108" i="5"/>
  <c r="F107" i="5"/>
  <c r="F106" i="5"/>
  <c r="F105" i="5"/>
  <c r="F104" i="5"/>
  <c r="F103" i="5"/>
  <c r="C95" i="5"/>
  <c r="F94" i="5"/>
  <c r="F93" i="5"/>
  <c r="F90" i="5"/>
  <c r="F88" i="5"/>
  <c r="F87" i="5"/>
  <c r="F86" i="5"/>
  <c r="F85" i="5"/>
  <c r="F83" i="5"/>
  <c r="F82" i="5"/>
  <c r="F81" i="5"/>
  <c r="F79" i="5"/>
  <c r="F78" i="5"/>
  <c r="F77" i="5"/>
  <c r="F76" i="5"/>
  <c r="F75" i="5"/>
  <c r="F74" i="5"/>
  <c r="F73" i="5"/>
  <c r="F72" i="5"/>
  <c r="F71" i="5"/>
  <c r="F70" i="5"/>
  <c r="F69" i="5"/>
  <c r="F68" i="5"/>
  <c r="F41" i="5" l="1"/>
  <c r="F40" i="5"/>
  <c r="F39" i="5"/>
  <c r="F38" i="5"/>
  <c r="G41" i="5" s="1"/>
  <c r="M35" i="5"/>
  <c r="F35" i="5"/>
  <c r="G35" i="5" s="1"/>
  <c r="F33" i="5"/>
  <c r="G33" i="5" s="1"/>
  <c r="F30" i="5"/>
  <c r="G30" i="5" s="1"/>
  <c r="F28" i="5"/>
  <c r="G28" i="5" s="1"/>
  <c r="F26" i="5"/>
  <c r="F24" i="5"/>
  <c r="F23" i="5"/>
  <c r="H22" i="5"/>
  <c r="F22" i="5"/>
  <c r="G26" i="5" s="1"/>
  <c r="F19" i="5"/>
  <c r="F18" i="5"/>
  <c r="F17" i="5"/>
  <c r="F16" i="5"/>
  <c r="F15" i="5"/>
  <c r="F14" i="5"/>
  <c r="G19" i="5" l="1"/>
  <c r="G43" i="5" s="1"/>
  <c r="C101" i="5" l="1"/>
  <c r="C136" i="5" s="1"/>
  <c r="C100" i="5"/>
  <c r="C135" i="5" s="1"/>
  <c r="C99" i="5"/>
  <c r="C134" i="5" s="1"/>
  <c r="F141" i="5" l="1"/>
  <c r="F136" i="5"/>
  <c r="F101" i="5"/>
  <c r="F66" i="5"/>
  <c r="F60" i="5"/>
  <c r="F143" i="5" l="1"/>
  <c r="G143" i="5" s="1"/>
  <c r="G172" i="5" l="1"/>
  <c r="F150" i="5"/>
  <c r="F149" i="5"/>
  <c r="F148" i="5"/>
  <c r="F147" i="5"/>
  <c r="F146" i="5"/>
  <c r="F140" i="5"/>
  <c r="F139" i="5"/>
  <c r="G141" i="5" s="1"/>
  <c r="F135" i="5"/>
  <c r="F134" i="5"/>
  <c r="G136" i="5" s="1"/>
  <c r="F131" i="5"/>
  <c r="G131" i="5" s="1"/>
  <c r="F129" i="5"/>
  <c r="G129" i="5" s="1"/>
  <c r="F127" i="5"/>
  <c r="G127" i="5" s="1"/>
  <c r="F100" i="5"/>
  <c r="F99" i="5"/>
  <c r="G125" i="5" s="1"/>
  <c r="F97" i="5"/>
  <c r="A97" i="5"/>
  <c r="F95" i="5"/>
  <c r="F92" i="5"/>
  <c r="F65" i="5"/>
  <c r="F64" i="5"/>
  <c r="G95" i="5" s="1"/>
  <c r="F62" i="5"/>
  <c r="F59" i="5"/>
  <c r="F58" i="5"/>
  <c r="F57" i="5"/>
  <c r="F56" i="5"/>
  <c r="F55" i="5"/>
  <c r="F54" i="5"/>
  <c r="F52" i="5"/>
  <c r="A52" i="5"/>
  <c r="A62" i="5" s="1"/>
  <c r="F50" i="5"/>
  <c r="F49" i="5"/>
  <c r="F48" i="5"/>
  <c r="G50" i="5" s="1"/>
  <c r="F47" i="5"/>
  <c r="G60" i="5" l="1"/>
  <c r="G152" i="5" s="1"/>
  <c r="G153" i="5" s="1"/>
  <c r="G150" i="5"/>
  <c r="G154" i="5" l="1"/>
  <c r="G171" i="5" s="1"/>
  <c r="F160" i="5" l="1"/>
  <c r="F161" i="5"/>
  <c r="F158" i="5"/>
  <c r="G167" i="5"/>
  <c r="F156" i="5"/>
  <c r="G169" i="5" s="1"/>
  <c r="F157" i="5"/>
  <c r="F159" i="5"/>
  <c r="G168" i="5"/>
  <c r="G163" i="5" l="1"/>
  <c r="G166" i="5" s="1"/>
  <c r="G164" i="5"/>
  <c r="G174" i="5" l="1"/>
  <c r="G175" i="5" s="1"/>
</calcChain>
</file>

<file path=xl/sharedStrings.xml><?xml version="1.0" encoding="utf-8"?>
<sst xmlns="http://schemas.openxmlformats.org/spreadsheetml/2006/main" count="357" uniqueCount="218">
  <si>
    <t>CORPORACIÓN DEL ACUEDUCTO Y ALCANTARILLADO DE SANTO DOMINGO</t>
  </si>
  <si>
    <t>* * * C. A. A. S. D. * * *</t>
  </si>
  <si>
    <t>DIRECCION DE INGENIERIA</t>
  </si>
  <si>
    <t>DEPARTAMENTO DE COSTOS Y ESPECIFICACIONES</t>
  </si>
  <si>
    <t xml:space="preserve"> </t>
  </si>
  <si>
    <t>No.</t>
  </si>
  <si>
    <t>Descripción</t>
  </si>
  <si>
    <t>Cantidad</t>
  </si>
  <si>
    <t>Unidad</t>
  </si>
  <si>
    <t>Precio RD$</t>
  </si>
  <si>
    <t>Costo RD$</t>
  </si>
  <si>
    <t>Sub-Total RD$</t>
  </si>
  <si>
    <t>TRABAJOS PRELIMINARES:</t>
  </si>
  <si>
    <t>1.1.-</t>
  </si>
  <si>
    <t>Replanteo Topografico</t>
  </si>
  <si>
    <t>ML</t>
  </si>
  <si>
    <t>1.2.-</t>
  </si>
  <si>
    <t>Caseta para Materiales</t>
  </si>
  <si>
    <t>PA</t>
  </si>
  <si>
    <t>1.3.-</t>
  </si>
  <si>
    <t>Letrero de identificacion  del proyecto (Presentar Factura)</t>
  </si>
  <si>
    <t>MOVIMIENTO DE TIERRA:</t>
  </si>
  <si>
    <t>2.1.1.-</t>
  </si>
  <si>
    <t>M3</t>
  </si>
  <si>
    <t>2.1.2.-</t>
  </si>
  <si>
    <t>2.2.-</t>
  </si>
  <si>
    <t>Suministro y Colocación Asiento de Arena</t>
  </si>
  <si>
    <t>2.3.-</t>
  </si>
  <si>
    <t xml:space="preserve">Relleno Compactado con Maquito  </t>
  </si>
  <si>
    <t>2.4.-</t>
  </si>
  <si>
    <t xml:space="preserve">Suministro de Material Para Relleno </t>
  </si>
  <si>
    <t>2.5.-</t>
  </si>
  <si>
    <t xml:space="preserve">Bote de Material Sobrante </t>
  </si>
  <si>
    <t>SUMINISTRO DE TUBERÍAS Y PIEZAS:</t>
  </si>
  <si>
    <t>3.1.-</t>
  </si>
  <si>
    <t>Tuberias de:</t>
  </si>
  <si>
    <t>3.1.2.-</t>
  </si>
  <si>
    <t>UD</t>
  </si>
  <si>
    <t>3.3.-</t>
  </si>
  <si>
    <t xml:space="preserve">Tee de:  </t>
  </si>
  <si>
    <t>3.3.1.-</t>
  </si>
  <si>
    <t>3.3.3.-</t>
  </si>
  <si>
    <t>3.4.-</t>
  </si>
  <si>
    <t>Codos de:</t>
  </si>
  <si>
    <t>Tapon  de:</t>
  </si>
  <si>
    <t>Valvula de Compuerta de:</t>
  </si>
  <si>
    <t>Caja Telescópica</t>
  </si>
  <si>
    <t>COLOCACIÓN DE TUBERÍAS Y PIEZAS:</t>
  </si>
  <si>
    <t>4.1.-</t>
  </si>
  <si>
    <t>4.1.2.-</t>
  </si>
  <si>
    <t>4.2.-</t>
  </si>
  <si>
    <t>6.-</t>
  </si>
  <si>
    <t>CEMENTO SOLVENTE</t>
  </si>
  <si>
    <t>GALÓN</t>
  </si>
  <si>
    <t>7.-</t>
  </si>
  <si>
    <t>ANCLAJE DE PIEZAS EN H.S.</t>
  </si>
  <si>
    <t>8.-</t>
  </si>
  <si>
    <t>REPARACIÓN DE SERVICIOS EXISTENTES (Cubicar esta partida detallando las actividades realizadas) Cubicar Desglosado</t>
  </si>
  <si>
    <t>9.-</t>
  </si>
  <si>
    <t>11.-</t>
  </si>
  <si>
    <t>TRANSPORTE INTERNO TUBERÍAS DE:</t>
  </si>
  <si>
    <t>PRUEBA HIDROSTÁTICA TUBERÍAS DE:</t>
  </si>
  <si>
    <t>Confección e instalación de señales para desvio de trafico (Incluye el Uso de Tanque de 55 Gls.)</t>
  </si>
  <si>
    <t>Alquiler Torres de Luminarias motorizadas de 2.00 Bombillas</t>
  </si>
  <si>
    <t>Uso Cinta Aviso de Peligro</t>
  </si>
  <si>
    <t>Uso de Letreros de Aviso de Obra</t>
  </si>
  <si>
    <t>DIAS</t>
  </si>
  <si>
    <t>DIRECCION TECNICA</t>
  </si>
  <si>
    <t>GASTOS ADMINISTRATIVOS</t>
  </si>
  <si>
    <t>TRANSPORTE</t>
  </si>
  <si>
    <t>SEGUROS Y FIANZA</t>
  </si>
  <si>
    <t>LEY # 6/86</t>
  </si>
  <si>
    <t>SUPERVISION C.A.A.S.D.</t>
  </si>
  <si>
    <t>SUB-TOTAL GENERAL</t>
  </si>
  <si>
    <t>PRESERVACION, MANTENIMIENTO Y CONSERVACION DE CUENCAS</t>
  </si>
  <si>
    <t>EQUIPAMIENTO CAASD</t>
  </si>
  <si>
    <t>IMPREVISTOS</t>
  </si>
  <si>
    <t>ITBIS DE LA DIRECCION TECNICA</t>
  </si>
  <si>
    <t>CODIA</t>
  </si>
  <si>
    <t>TOTAL GENERAL A CONTRATAR</t>
  </si>
  <si>
    <t>1.-</t>
  </si>
  <si>
    <t>2.-</t>
  </si>
  <si>
    <t>1.4.-</t>
  </si>
  <si>
    <t>2.1.-</t>
  </si>
  <si>
    <t>4.-</t>
  </si>
  <si>
    <t>5.-</t>
  </si>
  <si>
    <t>3.1.1.-</t>
  </si>
  <si>
    <t>3.2.-</t>
  </si>
  <si>
    <t>3.2.1.-</t>
  </si>
  <si>
    <t>3.2.2.-</t>
  </si>
  <si>
    <t>3.3.2.-</t>
  </si>
  <si>
    <t>3.6.-</t>
  </si>
  <si>
    <t>Excavacion en:</t>
  </si>
  <si>
    <t>Junta Dresser de:</t>
  </si>
  <si>
    <t>3.6.1.-</t>
  </si>
  <si>
    <t>4.1.1.-</t>
  </si>
  <si>
    <t>10.-</t>
  </si>
  <si>
    <t>3.3.4.-</t>
  </si>
  <si>
    <t>3.5.-</t>
  </si>
  <si>
    <t>3.5.1.-</t>
  </si>
  <si>
    <t>Ø8'' PVC SDR-26 Con Junta de Goma</t>
  </si>
  <si>
    <t>Ø12'' PVC SDR-26 Con Junta de Goma</t>
  </si>
  <si>
    <t>3.1.3.-</t>
  </si>
  <si>
    <t>3.3.5.-</t>
  </si>
  <si>
    <t>Reducción de:</t>
  </si>
  <si>
    <t>Ø12''</t>
  </si>
  <si>
    <t>Ø4''</t>
  </si>
  <si>
    <t>Ø8" HF, Platillada (Completa), Marca Mueller, AVK ó Similar</t>
  </si>
  <si>
    <t>3.2.3.-</t>
  </si>
  <si>
    <t>3.2.4.-</t>
  </si>
  <si>
    <t>3.5.3.-</t>
  </si>
  <si>
    <t>3.7.-</t>
  </si>
  <si>
    <t>3.7.1.-</t>
  </si>
  <si>
    <t>4.1.3.-</t>
  </si>
  <si>
    <t xml:space="preserve">SENALIZACION Y MANEJO DE TRANSITO: </t>
  </si>
  <si>
    <t>Personal de apoyo para manejo de trafico en Horario Diurno, Nocturno y Dias Feriados (3.00 Hombres x 25.00 Dias/Noches)</t>
  </si>
  <si>
    <t>PRUEBA DE COPMACTACION                                             (Presentar Facturas)</t>
  </si>
  <si>
    <t>M2</t>
  </si>
  <si>
    <t>REPOSICION DE ASFALTO, e=2"</t>
  </si>
  <si>
    <t>2.6.-</t>
  </si>
  <si>
    <t>Corte de Asfalto con Maquina e=2"</t>
  </si>
  <si>
    <t xml:space="preserve">SUB-TOTAL COSTOS DIRECTOS </t>
  </si>
  <si>
    <t>TOTAL GASTOS INDIRECTOS</t>
  </si>
  <si>
    <t>Ø6" PVC SDR-26 Con J/G</t>
  </si>
  <si>
    <t>Ø6" H. F. Platillada, Completa (Marca Mueller, AVK, o Similar)</t>
  </si>
  <si>
    <t xml:space="preserve">Ø6" </t>
  </si>
  <si>
    <t>Ø8''</t>
  </si>
  <si>
    <t>3.3.6.-</t>
  </si>
  <si>
    <t>3.5.2.-</t>
  </si>
  <si>
    <t>3.7.2.-</t>
  </si>
  <si>
    <t>4.2.1.-</t>
  </si>
  <si>
    <t>4.2.2.-</t>
  </si>
  <si>
    <t>4.2.3.-</t>
  </si>
  <si>
    <t>4.2.4.-</t>
  </si>
  <si>
    <t>4.3.-</t>
  </si>
  <si>
    <t>4.3.1.-</t>
  </si>
  <si>
    <t>4.3.3.-</t>
  </si>
  <si>
    <t>4.3.2.-</t>
  </si>
  <si>
    <t>4.3.4.-</t>
  </si>
  <si>
    <t>4.3.5.-</t>
  </si>
  <si>
    <t>4.3.6.-</t>
  </si>
  <si>
    <t>4.4.-</t>
  </si>
  <si>
    <t>4.5.-</t>
  </si>
  <si>
    <t>4.5.1.-</t>
  </si>
  <si>
    <t>4.6.-</t>
  </si>
  <si>
    <t>4.6.1.-</t>
  </si>
  <si>
    <t>4.6.2.-</t>
  </si>
  <si>
    <t>7.1.-</t>
  </si>
  <si>
    <t>7.2.-</t>
  </si>
  <si>
    <t>7.3.-</t>
  </si>
  <si>
    <t>7.4.-</t>
  </si>
  <si>
    <t>Ø12" x Ø8", Acero</t>
  </si>
  <si>
    <t>Ø8" x Ø8", Acero</t>
  </si>
  <si>
    <t>Ø8" x Ø6", Acero</t>
  </si>
  <si>
    <t>Ø8'' x 90°, Acero</t>
  </si>
  <si>
    <t>Ø8'' x 45°, Acero</t>
  </si>
  <si>
    <t>Ø6" x 90°, Acero</t>
  </si>
  <si>
    <t>Ø8" x Ø4", Acero</t>
  </si>
  <si>
    <t>FASE A.-</t>
  </si>
  <si>
    <t>EMPALME Ø30" x Ø8" AGUA POTABLE</t>
  </si>
  <si>
    <t xml:space="preserve">MOVIMIENTO DE TIERRA: </t>
  </si>
  <si>
    <t xml:space="preserve"> Excavación a Roca Compresor</t>
  </si>
  <si>
    <t>1.5.-</t>
  </si>
  <si>
    <t>1.6.-</t>
  </si>
  <si>
    <t>Corte de Asfalto C/Maquina e=2"</t>
  </si>
  <si>
    <t>SUMINISTRO DE TUBERIAS Y PIEZAS:</t>
  </si>
  <si>
    <t>Junta Dresser de Ø30"</t>
  </si>
  <si>
    <t>Valvulas de:</t>
  </si>
  <si>
    <t>2.4.1.-</t>
  </si>
  <si>
    <t>3.-</t>
  </si>
  <si>
    <t>ANCLAJE DE PIEZAS EN H. A.</t>
  </si>
  <si>
    <t>5.1.-</t>
  </si>
  <si>
    <t>REPOSICIÓN DE ASFALTO, e=3"</t>
  </si>
  <si>
    <t>SEÑALIZACIÓN Y MANEJO DE TRANSITO:</t>
  </si>
  <si>
    <t>Confeccion e instalacion de señales para desvio de trafico (Incluye el Uso de Tanque de 55 Gls.)</t>
  </si>
  <si>
    <t>Personal de apoyo para manejo de trafico en Horario Diurno, Nocturno y Dias Feriados (4.00 Hombres x 2.00 Dias/Noches)</t>
  </si>
  <si>
    <t>SUB-TOTAL COSTOS DIRECTOS FASE "A"</t>
  </si>
  <si>
    <t>Tuberias de Ø12'' PVC SDR-26 Con Junta de Goma</t>
  </si>
  <si>
    <t>Tee  Ø30" x Ø12" Acero</t>
  </si>
  <si>
    <t>Compuerta Ø12" HF, Platillada (Completa), Marca Mueller, AVK ó Similar</t>
  </si>
  <si>
    <t>Ø6" x Ø6", Acero</t>
  </si>
  <si>
    <t>Ø12" x 22.5°, Acero</t>
  </si>
  <si>
    <t>Ø8'' x 22.5°, Acero</t>
  </si>
  <si>
    <t>Ø6'' x 22.5°, Acero</t>
  </si>
  <si>
    <t>3.3.7.-</t>
  </si>
  <si>
    <t>3.4.1.-</t>
  </si>
  <si>
    <t>3.4.2.-</t>
  </si>
  <si>
    <t>3.4.3.-</t>
  </si>
  <si>
    <t>3.5.4.-</t>
  </si>
  <si>
    <t>Ø8", Acero</t>
  </si>
  <si>
    <t>4.3.7.-</t>
  </si>
  <si>
    <t>4.4.1.-</t>
  </si>
  <si>
    <t>4.4.2.-</t>
  </si>
  <si>
    <t>4.4.3.-</t>
  </si>
  <si>
    <t>4.6.3.-</t>
  </si>
  <si>
    <t>3.7.3.-</t>
  </si>
  <si>
    <t>FASE B.-</t>
  </si>
  <si>
    <t>EMPALME Ø12´´X Ø8´´ Y RED DE DISTRIBUCION</t>
  </si>
  <si>
    <t>SUB-TOTAL COSTOS DIRECTOS FASE "B"</t>
  </si>
  <si>
    <t xml:space="preserve">            SUB-TOTAL COSTOS DIRECTOS FASES "A + B "</t>
  </si>
  <si>
    <t>9.1.-</t>
  </si>
  <si>
    <t>9.3.-</t>
  </si>
  <si>
    <t>MANO DE OBRA PLOMERIA.</t>
  </si>
  <si>
    <t>CONSTRUCCION REGISTRO EN H.A. PARA VALVULAS  DE:</t>
  </si>
  <si>
    <t>Roca Dura a Compresor (25%)</t>
  </si>
  <si>
    <t xml:space="preserve"> Material no Clasificado con Retro-excavadora de Esteras (75%)</t>
  </si>
  <si>
    <t>Ø6'' x 62.50°, Acero</t>
  </si>
  <si>
    <t>8.1.-</t>
  </si>
  <si>
    <t>8.2.-</t>
  </si>
  <si>
    <t>8.3.-</t>
  </si>
  <si>
    <t>9.2.-</t>
  </si>
  <si>
    <t>11.1.-</t>
  </si>
  <si>
    <t>11.2.-</t>
  </si>
  <si>
    <t>11.3.-</t>
  </si>
  <si>
    <t>11.4.-</t>
  </si>
  <si>
    <t>11.5.-</t>
  </si>
  <si>
    <t>TRANSPORTE DE EQUIPOS (IDA Y VUELTA) Cubicar Desglosado (Presentar Facturas)</t>
  </si>
  <si>
    <t>PRESUPUESTO: EMPALMES Ø30´´x Ø12´´, Ø12´´x Ø8´´ Y COLOCACION DE LINEA DE SERVICIO DE Ø12´´, Ø8´´ Y Ø6´´ PVC, SDR-26, PARA  REFORZAR LAS REDES   DE DISTRIBUCION DE LA URBANIZACION LOS ROSALES Y EL TAMARINDO, MUNICIPIO SANTO DOMINGO ESTE. PROVINCIA SANTO DOMINGO  (Departamento Este)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</si>
</sst>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164" formatCode="_(* #,##0.00_);_(* \(#,##0.00\);_(* \-??_);_(@_)"/>
    <numFmt numFmtId="165" formatCode="_-* #,##0.00_-;\-* #,##0.00_-;_-* \-??_-;_-@_-"/>
    <numFmt numFmtId="166" formatCode="_(\$* #,##0.00_);_(\$* \(#,##0.00\);_(\$* \-??_);_(@_)"/>
    <numFmt numFmtId="167" formatCode="_-* #,##0.00&quot; €&quot;_-;\-* #,##0.00&quot; €&quot;_-;_-* \-??&quot; €&quot;_-;_-@_-"/>
    <numFmt numFmtId="168" formatCode="_([$€]* #,##0.00_);_([$€]* \(#,##0.00\);_([$€]* \-??_);_(@_)"/>
    <numFmt numFmtId="169" formatCode="_-* #,##0.00\ _€_-;\-* #,##0.00\ _€_-;_-* \-??\ _€_-;_-@_-"/>
    <numFmt numFmtId="170" formatCode="_-* #,##0\ _€_-;\-* #,##0\ _€_-;_-* &quot;- &quot;_€_-;_-@_-"/>
    <numFmt numFmtId="171" formatCode="_(* #,##0_);_(* \(#,##0\);_(* \-_);_(@_)"/>
    <numFmt numFmtId="172" formatCode="_-&quot;RD$&quot;* #,##0.00_-;&quot;-RD$&quot;* #,##0.00_-;_-&quot;RD$&quot;* \-??_-;_-@_-"/>
    <numFmt numFmtId="173" formatCode="_(&quot;RD$&quot;* #,##0.00_);_(&quot;RD$&quot;* \(#,##0.00\);_(&quot;RD$&quot;* \-??_);_(@_)"/>
    <numFmt numFmtId="174" formatCode="[$-C0A]dd\-mmm\-yy"/>
    <numFmt numFmtId="175" formatCode="#,##0.\-"/>
    <numFmt numFmtId="176" formatCode="#,##0.#,\-"/>
    <numFmt numFmtId="177" formatCode="#,##0.#&quot;.-&quot;"/>
    <numFmt numFmtId="178" formatCode="0.0\.0&quot;.-&quot;"/>
    <numFmt numFmtId="179" formatCode="#,##0.#\.#&quot;.-&quot;"/>
    <numFmt numFmtId="180" formatCode="0\ %"/>
    <numFmt numFmtId="181" formatCode="0.0%"/>
    <numFmt numFmtId="182" formatCode="0.00_);\(0.00\)"/>
    <numFmt numFmtId="183" formatCode="[$-C0A]###.000\ _€;[Red]\-###.000\ _€"/>
    <numFmt numFmtId="184" formatCode="0.0\ %"/>
    <numFmt numFmtId="185" formatCode="0.0&quot;.-&quot;"/>
    <numFmt numFmtId="186" formatCode="[$-C0A]#,##0.00\ _€;\-#,##0.00\ _€"/>
    <numFmt numFmtId="187" formatCode="0.\-"/>
    <numFmt numFmtId="188" formatCode="[$-1C0A]#,##0.00_);[Red]\(#,##0.00\)"/>
  </numFmts>
  <fonts count="72">
    <font>
      <sz val="10"/>
      <name val="Arial"/>
      <charset val="1"/>
    </font>
    <font>
      <sz val="11"/>
      <name val="Calibri"/>
      <family val="2"/>
      <charset val="1"/>
    </font>
    <font>
      <sz val="11"/>
      <color rgb="FF000000"/>
      <name val="Calibri"/>
      <family val="2"/>
      <charset val="1"/>
    </font>
    <font>
      <sz val="11"/>
      <color rgb="FFFFFFFF"/>
      <name val="Calibri"/>
      <family val="2"/>
      <charset val="1"/>
    </font>
    <font>
      <sz val="11"/>
      <color rgb="FF008000"/>
      <name val="Calibri"/>
      <family val="2"/>
      <charset val="1"/>
    </font>
    <font>
      <b/>
      <sz val="11"/>
      <name val="Calibri"/>
      <family val="2"/>
      <charset val="1"/>
    </font>
    <font>
      <b/>
      <sz val="11"/>
      <color rgb="FFFFFFFF"/>
      <name val="Calibri"/>
      <family val="2"/>
      <charset val="1"/>
    </font>
    <font>
      <sz val="11"/>
      <color rgb="FF996633"/>
      <name val="Calibri"/>
      <family val="2"/>
      <charset val="1"/>
    </font>
    <font>
      <sz val="11"/>
      <color rgb="FF993300"/>
      <name val="Calibri"/>
      <family val="2"/>
      <charset val="1"/>
    </font>
    <font>
      <sz val="10"/>
      <name val="Arial"/>
      <family val="2"/>
      <charset val="1"/>
    </font>
    <font>
      <b/>
      <sz val="11"/>
      <color rgb="FF996633"/>
      <name val="Calibri"/>
      <family val="2"/>
      <charset val="1"/>
    </font>
    <font>
      <b/>
      <sz val="11"/>
      <color rgb="FF993300"/>
      <name val="Calibri"/>
      <family val="2"/>
      <charset val="1"/>
    </font>
    <font>
      <b/>
      <sz val="11"/>
      <color rgb="FF3333CC"/>
      <name val="Calibri"/>
      <family val="2"/>
      <charset val="1"/>
    </font>
    <font>
      <b/>
      <sz val="11"/>
      <color rgb="FF003366"/>
      <name val="Calibri"/>
      <family val="2"/>
      <charset val="1"/>
    </font>
    <font>
      <sz val="11"/>
      <color rgb="FF333399"/>
      <name val="Calibri"/>
      <family val="2"/>
      <charset val="1"/>
    </font>
    <font>
      <i/>
      <sz val="11"/>
      <name val="Calibri"/>
      <family val="2"/>
      <charset val="1"/>
    </font>
    <font>
      <b/>
      <sz val="15"/>
      <color rgb="FF003366"/>
      <name val="Calibri"/>
      <family val="2"/>
      <charset val="1"/>
    </font>
    <font>
      <b/>
      <sz val="13"/>
      <color rgb="FF003366"/>
      <name val="Calibri"/>
      <family val="2"/>
      <charset val="1"/>
    </font>
    <font>
      <sz val="11"/>
      <color rgb="FF800080"/>
      <name val="Calibri"/>
      <family val="2"/>
      <charset val="1"/>
    </font>
    <font>
      <sz val="11"/>
      <color rgb="FF663300"/>
      <name val="Calibri"/>
      <family val="2"/>
      <charset val="1"/>
    </font>
    <font>
      <sz val="11"/>
      <color rgb="FF333300"/>
      <name val="Calibri"/>
      <family val="2"/>
      <charset val="1"/>
    </font>
    <font>
      <sz val="10"/>
      <name val="Times New Roman"/>
      <family val="1"/>
      <charset val="1"/>
    </font>
    <font>
      <sz val="10"/>
      <name val="MS Sans Serif"/>
      <family val="2"/>
      <charset val="1"/>
    </font>
    <font>
      <sz val="12"/>
      <name val="Arial"/>
      <family val="2"/>
      <charset val="1"/>
    </font>
    <font>
      <b/>
      <sz val="16"/>
      <name val="Times New Roman"/>
      <family val="1"/>
      <charset val="1"/>
    </font>
    <font>
      <b/>
      <sz val="14"/>
      <name val="Arial"/>
      <family val="2"/>
      <charset val="1"/>
    </font>
    <font>
      <sz val="14"/>
      <name val="Arial"/>
      <family val="2"/>
      <charset val="1"/>
    </font>
    <font>
      <sz val="16"/>
      <name val="Times New Roman"/>
      <family val="1"/>
      <charset val="1"/>
    </font>
    <font>
      <b/>
      <sz val="16"/>
      <name val="Arial"/>
      <family val="2"/>
      <charset val="1"/>
    </font>
    <font>
      <sz val="16"/>
      <name val="Arial"/>
      <family val="2"/>
      <charset val="1"/>
    </font>
    <font>
      <b/>
      <sz val="14"/>
      <name val="Times New Roman"/>
      <family val="1"/>
      <charset val="1"/>
    </font>
    <font>
      <sz val="12"/>
      <name val="Times New Roman"/>
      <family val="1"/>
      <charset val="1"/>
    </font>
    <font>
      <b/>
      <sz val="16"/>
      <color rgb="FF000000"/>
      <name val="Times New Roman"/>
      <family val="1"/>
      <charset val="1"/>
    </font>
    <font>
      <sz val="14"/>
      <color rgb="FF000000"/>
      <name val="Verdana"/>
      <family val="2"/>
      <charset val="1"/>
    </font>
    <font>
      <sz val="12"/>
      <color rgb="FF000000"/>
      <name val="Arial"/>
      <family val="2"/>
      <charset val="1"/>
    </font>
    <font>
      <b/>
      <sz val="12"/>
      <color rgb="FF000000"/>
      <name val="Arial"/>
      <family val="2"/>
      <charset val="1"/>
    </font>
    <font>
      <b/>
      <sz val="14"/>
      <color rgb="FF000000"/>
      <name val="Times New Roman"/>
      <family val="1"/>
      <charset val="1"/>
    </font>
    <font>
      <sz val="14"/>
      <color rgb="FF000000"/>
      <name val="Times New Roman"/>
      <family val="1"/>
      <charset val="1"/>
    </font>
    <font>
      <b/>
      <sz val="12"/>
      <name val="Arial"/>
      <family val="2"/>
      <charset val="1"/>
    </font>
    <font>
      <b/>
      <sz val="16"/>
      <color rgb="FF000000"/>
      <name val="Arial"/>
      <family val="2"/>
      <charset val="1"/>
    </font>
    <font>
      <sz val="16"/>
      <color rgb="FF000000"/>
      <name val="Times New Roman"/>
      <family val="1"/>
      <charset val="1"/>
    </font>
    <font>
      <b/>
      <sz val="14"/>
      <color rgb="FFFF0000"/>
      <name val="Arial"/>
      <family val="2"/>
      <charset val="1"/>
    </font>
    <font>
      <sz val="10"/>
      <color rgb="FFFF0000"/>
      <name val="Arial"/>
      <family val="2"/>
      <charset val="1"/>
    </font>
    <font>
      <b/>
      <sz val="14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sz val="14"/>
      <name val="Times New Roman"/>
      <family val="1"/>
      <charset val="1"/>
    </font>
    <font>
      <sz val="12"/>
      <color rgb="FFFF0000"/>
      <name val="Arial"/>
      <family val="2"/>
      <charset val="1"/>
    </font>
    <font>
      <b/>
      <sz val="10"/>
      <name val="Arial"/>
      <family val="2"/>
      <charset val="1"/>
    </font>
    <font>
      <b/>
      <sz val="18"/>
      <name val="Times New Roman"/>
      <family val="1"/>
      <charset val="1"/>
    </font>
    <font>
      <sz val="10"/>
      <name val="Arial"/>
      <family val="2"/>
    </font>
    <font>
      <sz val="14"/>
      <color rgb="FF000000"/>
      <name val="Times New Roman"/>
      <family val="1"/>
    </font>
    <font>
      <b/>
      <sz val="14"/>
      <color rgb="FF000000"/>
      <name val="Times New Roman"/>
      <family val="1"/>
    </font>
    <font>
      <sz val="14"/>
      <name val="Times New Roman"/>
      <family val="1"/>
    </font>
    <font>
      <b/>
      <sz val="11"/>
      <color rgb="FF000000"/>
      <name val="Calibri"/>
      <family val="2"/>
    </font>
    <font>
      <b/>
      <sz val="14"/>
      <name val="Times New Roman"/>
      <family val="1"/>
    </font>
    <font>
      <b/>
      <sz val="10"/>
      <color theme="4" tint="-0.249977111117893"/>
      <name val="Arial"/>
      <family val="2"/>
    </font>
    <font>
      <b/>
      <sz val="10"/>
      <color rgb="FFC0504D"/>
      <name val="Arial"/>
      <family val="2"/>
      <charset val="1"/>
    </font>
    <font>
      <b/>
      <sz val="16"/>
      <color rgb="FF000000"/>
      <name val="Times New Roman"/>
      <family val="1"/>
    </font>
    <font>
      <sz val="16"/>
      <color rgb="FF000000"/>
      <name val="Times New Roman"/>
      <family val="1"/>
    </font>
    <font>
      <sz val="16"/>
      <name val="Times New Roman"/>
      <family val="1"/>
    </font>
    <font>
      <b/>
      <sz val="14"/>
      <color theme="1"/>
      <name val="Arial"/>
      <family val="2"/>
      <charset val="1"/>
    </font>
    <font>
      <b/>
      <sz val="10"/>
      <name val="Arial"/>
      <family val="2"/>
    </font>
    <font>
      <b/>
      <sz val="10"/>
      <color rgb="FF000000"/>
      <name val="Times New Roman"/>
      <family val="1"/>
    </font>
    <font>
      <sz val="11"/>
      <color rgb="FF000000"/>
      <name val="Times New Roman"/>
      <family val="1"/>
      <charset val="1"/>
    </font>
    <font>
      <b/>
      <sz val="16"/>
      <name val="Times New Roman"/>
      <family val="1"/>
    </font>
    <font>
      <b/>
      <sz val="16"/>
      <color rgb="FF0070C0"/>
      <name val="Times New Roman"/>
      <family val="1"/>
      <charset val="1"/>
    </font>
    <font>
      <sz val="12"/>
      <color rgb="FF000000"/>
      <name val="Times New Roman"/>
      <family val="1"/>
      <charset val="1"/>
    </font>
    <font>
      <b/>
      <sz val="12"/>
      <color rgb="FF000000"/>
      <name val="Arial"/>
      <family val="2"/>
    </font>
    <font>
      <sz val="12"/>
      <color rgb="FF0070C0"/>
      <name val="Arial"/>
      <family val="2"/>
      <charset val="1"/>
    </font>
    <font>
      <b/>
      <sz val="11"/>
      <name val="Calibri"/>
      <family val="2"/>
    </font>
    <font>
      <sz val="18"/>
      <name val="Times New Roman"/>
      <family val="1"/>
      <charset val="1"/>
    </font>
    <font>
      <sz val="11"/>
      <name val="Times New Roman"/>
      <family val="1"/>
      <charset val="1"/>
    </font>
  </fonts>
  <fills count="24">
    <fill>
      <patternFill patternType="none"/>
    </fill>
    <fill>
      <patternFill patternType="gray125"/>
    </fill>
    <fill>
      <patternFill patternType="solid">
        <fgColor rgb="FFFFFFFF"/>
        <bgColor rgb="FFDBEEF4"/>
      </patternFill>
    </fill>
    <fill>
      <patternFill patternType="solid">
        <fgColor rgb="FFC0C0FF"/>
        <bgColor rgb="FFA6CAF0"/>
      </patternFill>
    </fill>
    <fill>
      <patternFill patternType="solid">
        <fgColor rgb="FFCC9CCC"/>
        <bgColor rgb="FFCC99FF"/>
      </patternFill>
    </fill>
    <fill>
      <patternFill patternType="solid">
        <fgColor rgb="FFCCFFCC"/>
        <bgColor rgb="FFDBEEF4"/>
      </patternFill>
    </fill>
    <fill>
      <patternFill patternType="solid">
        <fgColor rgb="FFCC99FF"/>
        <bgColor rgb="FFCC9CCC"/>
      </patternFill>
    </fill>
    <fill>
      <patternFill patternType="solid">
        <fgColor rgb="FFA0E0E0"/>
        <bgColor rgb="FFB7DEE8"/>
      </patternFill>
    </fill>
    <fill>
      <patternFill patternType="solid">
        <fgColor rgb="FFE3E3E3"/>
        <bgColor rgb="FFDCE6F2"/>
      </patternFill>
    </fill>
    <fill>
      <patternFill patternType="solid">
        <fgColor rgb="FFA6CAF0"/>
        <bgColor rgb="FFC0C0FF"/>
      </patternFill>
    </fill>
    <fill>
      <patternFill patternType="solid">
        <fgColor rgb="FFFF8080"/>
        <bgColor rgb="FFCC9CCC"/>
      </patternFill>
    </fill>
    <fill>
      <patternFill patternType="solid">
        <fgColor rgb="FF00FF00"/>
        <bgColor rgb="FF33CCCC"/>
      </patternFill>
    </fill>
    <fill>
      <patternFill patternType="solid">
        <fgColor rgb="FF999933"/>
        <bgColor rgb="FF77933C"/>
      </patternFill>
    </fill>
    <fill>
      <patternFill patternType="solid">
        <fgColor rgb="FF0080C0"/>
        <bgColor rgb="FF33668C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B0F0"/>
      </patternFill>
    </fill>
    <fill>
      <patternFill patternType="solid">
        <fgColor rgb="FF996633"/>
        <bgColor rgb="FF808080"/>
      </patternFill>
    </fill>
    <fill>
      <patternFill patternType="solid">
        <fgColor rgb="FF993300"/>
        <bgColor rgb="FF953735"/>
      </patternFill>
    </fill>
    <fill>
      <patternFill patternType="solid">
        <fgColor rgb="FF333399"/>
        <bgColor rgb="FF3333CC"/>
      </patternFill>
    </fill>
    <fill>
      <patternFill patternType="solid">
        <fgColor rgb="FF339966"/>
        <bgColor rgb="FF77933C"/>
      </patternFill>
    </fill>
    <fill>
      <patternFill patternType="solid">
        <fgColor rgb="FF969696"/>
        <bgColor rgb="FF808080"/>
      </patternFill>
    </fill>
    <fill>
      <patternFill patternType="solid">
        <fgColor rgb="FFC0C0C0"/>
        <bgColor rgb="FFC0C0FF"/>
      </patternFill>
    </fill>
    <fill>
      <patternFill patternType="solid">
        <fgColor rgb="FFFFFF99"/>
        <bgColor rgb="FFCCFFCC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424242"/>
      </left>
      <right style="double">
        <color rgb="FF424242"/>
      </right>
      <top style="double">
        <color rgb="FF424242"/>
      </top>
      <bottom style="double">
        <color rgb="FF424242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double">
        <color rgb="FF996633"/>
      </bottom>
      <diagonal/>
    </border>
    <border>
      <left/>
      <right/>
      <top/>
      <bottom style="double">
        <color auto="1"/>
      </bottom>
      <diagonal/>
    </border>
    <border>
      <left/>
      <right/>
      <top/>
      <bottom style="double">
        <color rgb="FF9933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auto="1"/>
      </bottom>
      <diagonal/>
    </border>
    <border>
      <left/>
      <right/>
      <top/>
      <bottom style="medium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double">
        <color auto="1"/>
      </left>
      <right style="hair">
        <color auto="1"/>
      </right>
      <top/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double">
        <color auto="1"/>
      </left>
      <right style="thin">
        <color auto="1"/>
      </right>
      <top/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 style="hair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/>
      <bottom/>
      <diagonal/>
    </border>
    <border>
      <left/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hair">
        <color auto="1"/>
      </right>
      <top/>
      <bottom style="double">
        <color auto="1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thin">
        <color auto="1"/>
      </left>
      <right/>
      <top/>
      <bottom style="double">
        <color auto="1"/>
      </bottom>
      <diagonal/>
    </border>
  </borders>
  <cellStyleXfs count="1794">
    <xf numFmtId="0" fontId="0" fillId="0" borderId="0"/>
    <xf numFmtId="164" fontId="9" fillId="0" borderId="0"/>
    <xf numFmtId="166" fontId="49" fillId="0" borderId="0"/>
    <xf numFmtId="180" fontId="9" fillId="0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2" fillId="3" borderId="0"/>
    <xf numFmtId="0" fontId="2" fillId="3" borderId="0"/>
    <xf numFmtId="0" fontId="1" fillId="2" borderId="0"/>
    <xf numFmtId="0" fontId="1" fillId="2" borderId="0"/>
    <xf numFmtId="0" fontId="1" fillId="2" borderId="0"/>
    <xf numFmtId="0" fontId="2" fillId="3" borderId="0"/>
    <xf numFmtId="0" fontId="1" fillId="2" borderId="0"/>
    <xf numFmtId="0" fontId="1" fillId="2" borderId="0"/>
    <xf numFmtId="0" fontId="1" fillId="2" borderId="0"/>
    <xf numFmtId="0" fontId="2" fillId="4" borderId="0"/>
    <xf numFmtId="0" fontId="2" fillId="4" borderId="0"/>
    <xf numFmtId="0" fontId="1" fillId="2" borderId="0"/>
    <xf numFmtId="0" fontId="1" fillId="2" borderId="0"/>
    <xf numFmtId="0" fontId="1" fillId="2" borderId="0"/>
    <xf numFmtId="0" fontId="2" fillId="4" borderId="0"/>
    <xf numFmtId="0" fontId="1" fillId="2" borderId="0"/>
    <xf numFmtId="0" fontId="1" fillId="2" borderId="0"/>
    <xf numFmtId="0" fontId="1" fillId="2" borderId="0"/>
    <xf numFmtId="0" fontId="2" fillId="5" borderId="0"/>
    <xf numFmtId="0" fontId="2" fillId="5" borderId="0"/>
    <xf numFmtId="0" fontId="1" fillId="2" borderId="0"/>
    <xf numFmtId="0" fontId="1" fillId="2" borderId="0"/>
    <xf numFmtId="0" fontId="1" fillId="2" borderId="0"/>
    <xf numFmtId="0" fontId="2" fillId="5" borderId="0"/>
    <xf numFmtId="0" fontId="1" fillId="2" borderId="0"/>
    <xf numFmtId="0" fontId="1" fillId="2" borderId="0"/>
    <xf numFmtId="0" fontId="1" fillId="2" borderId="0"/>
    <xf numFmtId="0" fontId="2" fillId="6" borderId="0"/>
    <xf numFmtId="0" fontId="2" fillId="6" borderId="0"/>
    <xf numFmtId="0" fontId="1" fillId="2" borderId="0"/>
    <xf numFmtId="0" fontId="1" fillId="2" borderId="0"/>
    <xf numFmtId="0" fontId="1" fillId="2" borderId="0"/>
    <xf numFmtId="0" fontId="2" fillId="6" borderId="0"/>
    <xf numFmtId="0" fontId="1" fillId="2" borderId="0"/>
    <xf numFmtId="0" fontId="1" fillId="2" borderId="0"/>
    <xf numFmtId="0" fontId="1" fillId="2" borderId="0"/>
    <xf numFmtId="0" fontId="2" fillId="7" borderId="0"/>
    <xf numFmtId="0" fontId="2" fillId="7" borderId="0"/>
    <xf numFmtId="0" fontId="1" fillId="2" borderId="0"/>
    <xf numFmtId="0" fontId="1" fillId="2" borderId="0"/>
    <xf numFmtId="0" fontId="1" fillId="2" borderId="0"/>
    <xf numFmtId="0" fontId="2" fillId="7" borderId="0"/>
    <xf numFmtId="0" fontId="1" fillId="2" borderId="0"/>
    <xf numFmtId="0" fontId="1" fillId="2" borderId="0"/>
    <xf numFmtId="0" fontId="1" fillId="2" borderId="0"/>
    <xf numFmtId="0" fontId="2" fillId="8" borderId="0"/>
    <xf numFmtId="0" fontId="2" fillId="8" borderId="0"/>
    <xf numFmtId="0" fontId="1" fillId="2" borderId="0"/>
    <xf numFmtId="0" fontId="1" fillId="2" borderId="0"/>
    <xf numFmtId="0" fontId="1" fillId="2" borderId="0"/>
    <xf numFmtId="0" fontId="2" fillId="8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2" fillId="9" borderId="0"/>
    <xf numFmtId="0" fontId="2" fillId="9" borderId="0"/>
    <xf numFmtId="0" fontId="1" fillId="2" borderId="0"/>
    <xf numFmtId="0" fontId="1" fillId="2" borderId="0"/>
    <xf numFmtId="0" fontId="1" fillId="2" borderId="0"/>
    <xf numFmtId="0" fontId="2" fillId="9" borderId="0"/>
    <xf numFmtId="0" fontId="1" fillId="2" borderId="0"/>
    <xf numFmtId="0" fontId="1" fillId="2" borderId="0"/>
    <xf numFmtId="0" fontId="1" fillId="2" borderId="0"/>
    <xf numFmtId="0" fontId="2" fillId="10" borderId="0"/>
    <xf numFmtId="0" fontId="2" fillId="10" borderId="0"/>
    <xf numFmtId="0" fontId="1" fillId="2" borderId="0"/>
    <xf numFmtId="0" fontId="1" fillId="2" borderId="0"/>
    <xf numFmtId="0" fontId="1" fillId="2" borderId="0"/>
    <xf numFmtId="0" fontId="2" fillId="10" borderId="0"/>
    <xf numFmtId="0" fontId="1" fillId="2" borderId="0"/>
    <xf numFmtId="0" fontId="1" fillId="2" borderId="0"/>
    <xf numFmtId="0" fontId="1" fillId="2" borderId="0"/>
    <xf numFmtId="0" fontId="2" fillId="11" borderId="0"/>
    <xf numFmtId="0" fontId="2" fillId="11" borderId="0"/>
    <xf numFmtId="0" fontId="1" fillId="2" borderId="0"/>
    <xf numFmtId="0" fontId="1" fillId="2" borderId="0"/>
    <xf numFmtId="0" fontId="1" fillId="2" borderId="0"/>
    <xf numFmtId="0" fontId="2" fillId="11" borderId="0"/>
    <xf numFmtId="0" fontId="1" fillId="2" borderId="0"/>
    <xf numFmtId="0" fontId="1" fillId="2" borderId="0"/>
    <xf numFmtId="0" fontId="1" fillId="2" borderId="0"/>
    <xf numFmtId="0" fontId="2" fillId="6" borderId="0"/>
    <xf numFmtId="0" fontId="2" fillId="6" borderId="0"/>
    <xf numFmtId="0" fontId="1" fillId="2" borderId="0"/>
    <xf numFmtId="0" fontId="1" fillId="2" borderId="0"/>
    <xf numFmtId="0" fontId="1" fillId="2" borderId="0"/>
    <xf numFmtId="0" fontId="2" fillId="6" borderId="0"/>
    <xf numFmtId="0" fontId="1" fillId="2" borderId="0"/>
    <xf numFmtId="0" fontId="1" fillId="2" borderId="0"/>
    <xf numFmtId="0" fontId="1" fillId="2" borderId="0"/>
    <xf numFmtId="0" fontId="2" fillId="9" borderId="0"/>
    <xf numFmtId="0" fontId="2" fillId="9" borderId="0"/>
    <xf numFmtId="0" fontId="1" fillId="2" borderId="0"/>
    <xf numFmtId="0" fontId="1" fillId="2" borderId="0"/>
    <xf numFmtId="0" fontId="1" fillId="2" borderId="0"/>
    <xf numFmtId="0" fontId="2" fillId="9" borderId="0"/>
    <xf numFmtId="0" fontId="1" fillId="2" borderId="0"/>
    <xf numFmtId="0" fontId="1" fillId="2" borderId="0"/>
    <xf numFmtId="0" fontId="1" fillId="2" borderId="0"/>
    <xf numFmtId="0" fontId="2" fillId="12" borderId="0"/>
    <xf numFmtId="0" fontId="2" fillId="12" borderId="0"/>
    <xf numFmtId="0" fontId="1" fillId="2" borderId="0"/>
    <xf numFmtId="0" fontId="1" fillId="2" borderId="0"/>
    <xf numFmtId="0" fontId="1" fillId="2" borderId="0"/>
    <xf numFmtId="0" fontId="2" fillId="1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3" fillId="13" borderId="0"/>
    <xf numFmtId="0" fontId="3" fillId="13" borderId="0"/>
    <xf numFmtId="0" fontId="1" fillId="2" borderId="0"/>
    <xf numFmtId="0" fontId="1" fillId="2" borderId="0"/>
    <xf numFmtId="0" fontId="1" fillId="2" borderId="0"/>
    <xf numFmtId="0" fontId="3" fillId="13" borderId="0"/>
    <xf numFmtId="0" fontId="1" fillId="2" borderId="0"/>
    <xf numFmtId="0" fontId="1" fillId="2" borderId="0"/>
    <xf numFmtId="0" fontId="1" fillId="2" borderId="0"/>
    <xf numFmtId="0" fontId="3" fillId="10" borderId="0"/>
    <xf numFmtId="0" fontId="3" fillId="10" borderId="0"/>
    <xf numFmtId="0" fontId="1" fillId="2" borderId="0"/>
    <xf numFmtId="0" fontId="1" fillId="2" borderId="0"/>
    <xf numFmtId="0" fontId="1" fillId="2" borderId="0"/>
    <xf numFmtId="0" fontId="3" fillId="10" borderId="0"/>
    <xf numFmtId="0" fontId="1" fillId="2" borderId="0"/>
    <xf numFmtId="0" fontId="1" fillId="2" borderId="0"/>
    <xf numFmtId="0" fontId="1" fillId="2" borderId="0"/>
    <xf numFmtId="0" fontId="3" fillId="11" borderId="0"/>
    <xf numFmtId="0" fontId="3" fillId="11" borderId="0"/>
    <xf numFmtId="0" fontId="1" fillId="2" borderId="0"/>
    <xf numFmtId="0" fontId="1" fillId="2" borderId="0"/>
    <xf numFmtId="0" fontId="1" fillId="2" borderId="0"/>
    <xf numFmtId="0" fontId="3" fillId="11" borderId="0"/>
    <xf numFmtId="0" fontId="1" fillId="2" borderId="0"/>
    <xf numFmtId="0" fontId="1" fillId="2" borderId="0"/>
    <xf numFmtId="0" fontId="1" fillId="2" borderId="0"/>
    <xf numFmtId="0" fontId="3" fillId="14" borderId="0"/>
    <xf numFmtId="0" fontId="3" fillId="14" borderId="0"/>
    <xf numFmtId="0" fontId="1" fillId="2" borderId="0"/>
    <xf numFmtId="0" fontId="1" fillId="2" borderId="0"/>
    <xf numFmtId="0" fontId="1" fillId="2" borderId="0"/>
    <xf numFmtId="0" fontId="3" fillId="14" borderId="0"/>
    <xf numFmtId="0" fontId="1" fillId="2" borderId="0"/>
    <xf numFmtId="0" fontId="1" fillId="2" borderId="0"/>
    <xf numFmtId="0" fontId="1" fillId="2" borderId="0"/>
    <xf numFmtId="0" fontId="3" fillId="15" borderId="0"/>
    <xf numFmtId="0" fontId="3" fillId="15" borderId="0"/>
    <xf numFmtId="0" fontId="1" fillId="2" borderId="0"/>
    <xf numFmtId="0" fontId="1" fillId="2" borderId="0"/>
    <xf numFmtId="0" fontId="1" fillId="2" borderId="0"/>
    <xf numFmtId="0" fontId="3" fillId="15" borderId="0"/>
    <xf numFmtId="0" fontId="1" fillId="2" borderId="0"/>
    <xf numFmtId="0" fontId="1" fillId="2" borderId="0"/>
    <xf numFmtId="0" fontId="1" fillId="2" borderId="0"/>
    <xf numFmtId="0" fontId="3" fillId="16" borderId="0"/>
    <xf numFmtId="0" fontId="3" fillId="16" borderId="0"/>
    <xf numFmtId="0" fontId="1" fillId="2" borderId="0"/>
    <xf numFmtId="0" fontId="1" fillId="2" borderId="0"/>
    <xf numFmtId="0" fontId="1" fillId="17" borderId="0"/>
    <xf numFmtId="0" fontId="3" fillId="16" borderId="0"/>
    <xf numFmtId="0" fontId="1" fillId="2" borderId="0"/>
    <xf numFmtId="0" fontId="1" fillId="17" borderId="0"/>
    <xf numFmtId="0" fontId="1" fillId="2" borderId="0"/>
    <xf numFmtId="0" fontId="1" fillId="18" borderId="0"/>
    <xf numFmtId="0" fontId="1" fillId="2" borderId="0"/>
    <xf numFmtId="0" fontId="1" fillId="19" borderId="0"/>
    <xf numFmtId="0" fontId="1" fillId="2" borderId="0"/>
    <xf numFmtId="0" fontId="1" fillId="2" borderId="0"/>
    <xf numFmtId="0" fontId="1" fillId="2" borderId="0"/>
    <xf numFmtId="0" fontId="1" fillId="2" borderId="0"/>
    <xf numFmtId="0" fontId="4" fillId="5" borderId="0"/>
    <xf numFmtId="0" fontId="4" fillId="5" borderId="0"/>
    <xf numFmtId="0" fontId="1" fillId="2" borderId="0"/>
    <xf numFmtId="0" fontId="1" fillId="2" borderId="0"/>
    <xf numFmtId="0" fontId="1" fillId="2" borderId="0"/>
    <xf numFmtId="0" fontId="4" fillId="5" borderId="0"/>
    <xf numFmtId="0" fontId="1" fillId="2" borderId="0"/>
    <xf numFmtId="0" fontId="1" fillId="2" borderId="0"/>
    <xf numFmtId="0" fontId="1" fillId="2" borderId="0"/>
    <xf numFmtId="0" fontId="5" fillId="2" borderId="1"/>
    <xf numFmtId="0" fontId="6" fillId="20" borderId="2"/>
    <xf numFmtId="0" fontId="6" fillId="20" borderId="2"/>
    <xf numFmtId="0" fontId="5" fillId="2" borderId="3"/>
    <xf numFmtId="0" fontId="5" fillId="2" borderId="3"/>
    <xf numFmtId="0" fontId="5" fillId="2" borderId="3"/>
    <xf numFmtId="0" fontId="5" fillId="2" borderId="3"/>
    <xf numFmtId="0" fontId="6" fillId="20" borderId="2"/>
    <xf numFmtId="0" fontId="6" fillId="20" borderId="2"/>
    <xf numFmtId="0" fontId="5" fillId="2" borderId="3"/>
    <xf numFmtId="0" fontId="5" fillId="2" borderId="3"/>
    <xf numFmtId="0" fontId="5" fillId="2" borderId="3"/>
    <xf numFmtId="0" fontId="5" fillId="2" borderId="3"/>
    <xf numFmtId="0" fontId="7" fillId="0" borderId="4"/>
    <xf numFmtId="0" fontId="7" fillId="0" borderId="4"/>
    <xf numFmtId="0" fontId="1" fillId="0" borderId="5"/>
    <xf numFmtId="0" fontId="1" fillId="0" borderId="5"/>
    <xf numFmtId="0" fontId="1" fillId="0" borderId="5"/>
    <xf numFmtId="0" fontId="1" fillId="0" borderId="5"/>
    <xf numFmtId="0" fontId="8" fillId="0" borderId="6"/>
    <xf numFmtId="0" fontId="7" fillId="0" borderId="4"/>
    <xf numFmtId="0" fontId="7" fillId="0" borderId="4"/>
    <xf numFmtId="0" fontId="1" fillId="0" borderId="5"/>
    <xf numFmtId="0" fontId="1" fillId="0" borderId="5"/>
    <xf numFmtId="0" fontId="8" fillId="0" borderId="6"/>
    <xf numFmtId="0" fontId="1" fillId="0" borderId="5"/>
    <xf numFmtId="0" fontId="5" fillId="2" borderId="3"/>
    <xf numFmtId="164" fontId="9" fillId="0" borderId="0"/>
    <xf numFmtId="164" fontId="9" fillId="0" borderId="0"/>
    <xf numFmtId="164" fontId="49" fillId="0" borderId="0"/>
    <xf numFmtId="164" fontId="9" fillId="0" borderId="0"/>
    <xf numFmtId="164" fontId="9" fillId="0" borderId="0"/>
    <xf numFmtId="164" fontId="9" fillId="0" borderId="0"/>
    <xf numFmtId="164" fontId="9" fillId="0" borderId="0"/>
    <xf numFmtId="164" fontId="9" fillId="0" borderId="0"/>
    <xf numFmtId="165" fontId="9" fillId="0" borderId="0"/>
    <xf numFmtId="164" fontId="49" fillId="0" borderId="0"/>
    <xf numFmtId="165" fontId="49" fillId="0" borderId="0"/>
    <xf numFmtId="164" fontId="49" fillId="0" borderId="0"/>
    <xf numFmtId="164" fontId="9" fillId="0" borderId="0"/>
    <xf numFmtId="165" fontId="49" fillId="0" borderId="0"/>
    <xf numFmtId="166" fontId="9" fillId="0" borderId="0"/>
    <xf numFmtId="166" fontId="49" fillId="0" borderId="0"/>
    <xf numFmtId="166" fontId="9" fillId="0" borderId="0"/>
    <xf numFmtId="167" fontId="49" fillId="0" borderId="0"/>
    <xf numFmtId="166" fontId="49" fillId="0" borderId="0"/>
    <xf numFmtId="0" fontId="10" fillId="21" borderId="7"/>
    <xf numFmtId="0" fontId="10" fillId="21" borderId="7"/>
    <xf numFmtId="0" fontId="10" fillId="21" borderId="7"/>
    <xf numFmtId="0" fontId="5" fillId="2" borderId="1"/>
    <xf numFmtId="0" fontId="10" fillId="21" borderId="7"/>
    <xf numFmtId="0" fontId="5" fillId="2" borderId="1"/>
    <xf numFmtId="0" fontId="11" fillId="2" borderId="1"/>
    <xf numFmtId="0" fontId="10" fillId="21" borderId="7"/>
    <xf numFmtId="0" fontId="10" fillId="21" borderId="7"/>
    <xf numFmtId="0" fontId="10" fillId="21" borderId="7"/>
    <xf numFmtId="0" fontId="5" fillId="2" borderId="1"/>
    <xf numFmtId="0" fontId="11" fillId="2" borderId="1"/>
    <xf numFmtId="0" fontId="5" fillId="2" borderId="1"/>
    <xf numFmtId="0" fontId="12" fillId="0" borderId="0"/>
    <xf numFmtId="0" fontId="12" fillId="0" borderId="0"/>
    <xf numFmtId="0" fontId="13" fillId="0" borderId="0"/>
    <xf numFmtId="0" fontId="13" fillId="0" borderId="0"/>
    <xf numFmtId="0" fontId="5" fillId="0" borderId="0"/>
    <xf numFmtId="0" fontId="12" fillId="0" borderId="0"/>
    <xf numFmtId="0" fontId="13" fillId="0" borderId="0"/>
    <xf numFmtId="0" fontId="5" fillId="0" borderId="0"/>
    <xf numFmtId="0" fontId="13" fillId="0" borderId="0"/>
    <xf numFmtId="0" fontId="14" fillId="8" borderId="7"/>
    <xf numFmtId="0" fontId="14" fillId="8" borderId="7"/>
    <xf numFmtId="0" fontId="14" fillId="8" borderId="7"/>
    <xf numFmtId="0" fontId="14" fillId="2" borderId="1"/>
    <xf numFmtId="0" fontId="14" fillId="8" borderId="7"/>
    <xf numFmtId="0" fontId="14" fillId="2" borderId="1"/>
    <xf numFmtId="0" fontId="14" fillId="2" borderId="1"/>
    <xf numFmtId="0" fontId="14" fillId="8" borderId="7"/>
    <xf numFmtId="0" fontId="14" fillId="8" borderId="7"/>
    <xf numFmtId="0" fontId="14" fillId="8" borderId="7"/>
    <xf numFmtId="0" fontId="14" fillId="2" borderId="1"/>
    <xf numFmtId="0" fontId="14" fillId="2" borderId="1"/>
    <xf numFmtId="0" fontId="14" fillId="2" borderId="1"/>
    <xf numFmtId="168" fontId="9" fillId="0" borderId="0"/>
    <xf numFmtId="168" fontId="9" fillId="0" borderId="0"/>
    <xf numFmtId="168" fontId="9" fillId="0" borderId="0"/>
    <xf numFmtId="168" fontId="49" fillId="0" borderId="0"/>
    <xf numFmtId="168" fontId="9" fillId="0" borderId="0"/>
    <xf numFmtId="168" fontId="9" fillId="0" borderId="0"/>
    <xf numFmtId="168" fontId="49" fillId="0" borderId="0"/>
    <xf numFmtId="168" fontId="9" fillId="0" borderId="0"/>
    <xf numFmtId="168" fontId="9" fillId="0" borderId="0"/>
    <xf numFmtId="168" fontId="49" fillId="0" borderId="0"/>
    <xf numFmtId="168" fontId="9" fillId="0" borderId="0"/>
    <xf numFmtId="168" fontId="49" fillId="0" borderId="0"/>
    <xf numFmtId="168" fontId="9" fillId="0" borderId="0"/>
    <xf numFmtId="168" fontId="9" fillId="0" borderId="0"/>
    <xf numFmtId="168" fontId="9" fillId="0" borderId="0"/>
    <xf numFmtId="168" fontId="49" fillId="0" borderId="0"/>
    <xf numFmtId="168" fontId="9" fillId="0" borderId="0"/>
    <xf numFmtId="168" fontId="9" fillId="0" borderId="0"/>
    <xf numFmtId="168" fontId="49" fillId="0" borderId="0"/>
    <xf numFmtId="168" fontId="9" fillId="0" borderId="0"/>
    <xf numFmtId="168" fontId="9" fillId="0" borderId="0"/>
    <xf numFmtId="168" fontId="49" fillId="0" borderId="0"/>
    <xf numFmtId="168" fontId="9" fillId="0" borderId="0"/>
    <xf numFmtId="168" fontId="49" fillId="0" borderId="0"/>
    <xf numFmtId="168" fontId="9" fillId="0" borderId="0"/>
    <xf numFmtId="168" fontId="9" fillId="0" borderId="0"/>
    <xf numFmtId="168" fontId="9" fillId="0" borderId="0"/>
    <xf numFmtId="168" fontId="49" fillId="0" borderId="0"/>
    <xf numFmtId="168" fontId="9" fillId="0" borderId="0"/>
    <xf numFmtId="168" fontId="9" fillId="0" borderId="0"/>
    <xf numFmtId="168" fontId="49" fillId="0" borderId="0"/>
    <xf numFmtId="168" fontId="9" fillId="0" borderId="0"/>
    <xf numFmtId="168" fontId="9" fillId="0" borderId="0"/>
    <xf numFmtId="168" fontId="49" fillId="0" borderId="0"/>
    <xf numFmtId="168" fontId="9" fillId="0" borderId="0"/>
    <xf numFmtId="168" fontId="49" fillId="0" borderId="0"/>
    <xf numFmtId="168" fontId="9" fillId="0" borderId="0"/>
    <xf numFmtId="168" fontId="9" fillId="0" borderId="0"/>
    <xf numFmtId="168" fontId="9" fillId="0" borderId="0"/>
    <xf numFmtId="168" fontId="49" fillId="0" borderId="0"/>
    <xf numFmtId="168" fontId="9" fillId="0" borderId="0"/>
    <xf numFmtId="168" fontId="9" fillId="0" borderId="0"/>
    <xf numFmtId="168" fontId="49" fillId="0" borderId="0"/>
    <xf numFmtId="168" fontId="9" fillId="0" borderId="0"/>
    <xf numFmtId="168" fontId="9" fillId="0" borderId="0"/>
    <xf numFmtId="168" fontId="49" fillId="0" borderId="0"/>
    <xf numFmtId="168" fontId="9" fillId="0" borderId="0"/>
    <xf numFmtId="168" fontId="49" fillId="0" borderId="0"/>
    <xf numFmtId="168" fontId="9" fillId="0" borderId="0"/>
    <xf numFmtId="168" fontId="9" fillId="0" borderId="0"/>
    <xf numFmtId="168" fontId="9" fillId="0" borderId="0"/>
    <xf numFmtId="168" fontId="49" fillId="0" borderId="0"/>
    <xf numFmtId="168" fontId="9" fillId="0" borderId="0"/>
    <xf numFmtId="168" fontId="9" fillId="0" borderId="0"/>
    <xf numFmtId="168" fontId="49" fillId="0" borderId="0"/>
    <xf numFmtId="168" fontId="9" fillId="0" borderId="0"/>
    <xf numFmtId="168" fontId="9" fillId="0" borderId="0"/>
    <xf numFmtId="168" fontId="49" fillId="0" borderId="0"/>
    <xf numFmtId="168" fontId="9" fillId="0" borderId="0"/>
    <xf numFmtId="168" fontId="49" fillId="0" borderId="0"/>
    <xf numFmtId="168" fontId="9" fillId="0" borderId="0"/>
    <xf numFmtId="168" fontId="9" fillId="0" borderId="0"/>
    <xf numFmtId="168" fontId="9" fillId="0" borderId="0"/>
    <xf numFmtId="168" fontId="49" fillId="0" borderId="0"/>
    <xf numFmtId="168" fontId="9" fillId="0" borderId="0"/>
    <xf numFmtId="168" fontId="9" fillId="0" borderId="0"/>
    <xf numFmtId="168" fontId="49" fillId="0" borderId="0"/>
    <xf numFmtId="168" fontId="9" fillId="0" borderId="0"/>
    <xf numFmtId="168" fontId="9" fillId="0" borderId="0"/>
    <xf numFmtId="168" fontId="49" fillId="0" borderId="0"/>
    <xf numFmtId="168" fontId="9" fillId="0" borderId="0"/>
    <xf numFmtId="168" fontId="49" fillId="0" borderId="0"/>
    <xf numFmtId="168" fontId="9" fillId="0" borderId="0"/>
    <xf numFmtId="168" fontId="9" fillId="0" borderId="0"/>
    <xf numFmtId="168" fontId="9" fillId="0" borderId="0"/>
    <xf numFmtId="168" fontId="49" fillId="0" borderId="0"/>
    <xf numFmtId="168" fontId="9" fillId="0" borderId="0"/>
    <xf numFmtId="168" fontId="9" fillId="0" borderId="0"/>
    <xf numFmtId="168" fontId="49" fillId="0" borderId="0"/>
    <xf numFmtId="168" fontId="9" fillId="0" borderId="0"/>
    <xf numFmtId="168" fontId="9" fillId="0" borderId="0"/>
    <xf numFmtId="168" fontId="49" fillId="0" borderId="0"/>
    <xf numFmtId="168" fontId="9" fillId="0" borderId="0"/>
    <xf numFmtId="168" fontId="49" fillId="0" borderId="0"/>
    <xf numFmtId="168" fontId="9" fillId="0" borderId="0"/>
    <xf numFmtId="168" fontId="9" fillId="0" borderId="0"/>
    <xf numFmtId="168" fontId="9" fillId="0" borderId="0"/>
    <xf numFmtId="168" fontId="49" fillId="0" borderId="0"/>
    <xf numFmtId="168" fontId="9" fillId="0" borderId="0"/>
    <xf numFmtId="168" fontId="9" fillId="0" borderId="0"/>
    <xf numFmtId="168" fontId="49" fillId="0" borderId="0"/>
    <xf numFmtId="168" fontId="9" fillId="0" borderId="0"/>
    <xf numFmtId="168" fontId="9" fillId="0" borderId="0"/>
    <xf numFmtId="168" fontId="49" fillId="0" borderId="0"/>
    <xf numFmtId="168" fontId="9" fillId="0" borderId="0"/>
    <xf numFmtId="168" fontId="49" fillId="0" borderId="0"/>
    <xf numFmtId="168" fontId="9" fillId="0" borderId="0"/>
    <xf numFmtId="168" fontId="49" fillId="0" borderId="0"/>
    <xf numFmtId="168" fontId="9" fillId="0" borderId="0"/>
    <xf numFmtId="168" fontId="9" fillId="0" borderId="0"/>
    <xf numFmtId="168" fontId="9" fillId="0" borderId="0"/>
    <xf numFmtId="168" fontId="49" fillId="0" borderId="0"/>
    <xf numFmtId="168" fontId="9" fillId="0" borderId="0"/>
    <xf numFmtId="168" fontId="9" fillId="0" borderId="0"/>
    <xf numFmtId="168" fontId="49" fillId="0" borderId="0"/>
    <xf numFmtId="168" fontId="9" fillId="0" borderId="0"/>
    <xf numFmtId="168" fontId="49" fillId="0" borderId="0"/>
    <xf numFmtId="168" fontId="9" fillId="0" borderId="0"/>
    <xf numFmtId="168" fontId="9" fillId="0" borderId="0"/>
    <xf numFmtId="168" fontId="9" fillId="0" borderId="0"/>
    <xf numFmtId="168" fontId="9" fillId="0" borderId="0"/>
    <xf numFmtId="168" fontId="49" fillId="0" borderId="0"/>
    <xf numFmtId="168" fontId="9" fillId="0" borderId="0"/>
    <xf numFmtId="168" fontId="9" fillId="0" borderId="0"/>
    <xf numFmtId="168" fontId="49" fillId="0" borderId="0"/>
    <xf numFmtId="168" fontId="9" fillId="0" borderId="0"/>
    <xf numFmtId="168" fontId="9" fillId="0" borderId="0"/>
    <xf numFmtId="168" fontId="49" fillId="0" borderId="0"/>
    <xf numFmtId="168" fontId="9" fillId="0" borderId="0"/>
    <xf numFmtId="168" fontId="49" fillId="0" borderId="0"/>
    <xf numFmtId="168" fontId="9" fillId="0" borderId="0"/>
    <xf numFmtId="168" fontId="9" fillId="0" borderId="0"/>
    <xf numFmtId="168" fontId="9" fillId="0" borderId="0"/>
    <xf numFmtId="168" fontId="49" fillId="0" borderId="0"/>
    <xf numFmtId="168" fontId="9" fillId="0" borderId="0"/>
    <xf numFmtId="168" fontId="9" fillId="0" borderId="0"/>
    <xf numFmtId="168" fontId="49" fillId="0" borderId="0"/>
    <xf numFmtId="168" fontId="9" fillId="0" borderId="0"/>
    <xf numFmtId="168" fontId="9" fillId="0" borderId="0"/>
    <xf numFmtId="168" fontId="49" fillId="0" borderId="0"/>
    <xf numFmtId="168" fontId="9" fillId="0" borderId="0"/>
    <xf numFmtId="168" fontId="49" fillId="0" borderId="0"/>
    <xf numFmtId="168" fontId="9" fillId="0" borderId="0"/>
    <xf numFmtId="168" fontId="9" fillId="0" borderId="0"/>
    <xf numFmtId="168" fontId="9" fillId="0" borderId="0"/>
    <xf numFmtId="168" fontId="49" fillId="0" borderId="0"/>
    <xf numFmtId="168" fontId="9" fillId="0" borderId="0"/>
    <xf numFmtId="168" fontId="9" fillId="0" borderId="0"/>
    <xf numFmtId="168" fontId="49" fillId="0" borderId="0"/>
    <xf numFmtId="168" fontId="9" fillId="0" borderId="0"/>
    <xf numFmtId="168" fontId="9" fillId="0" borderId="0"/>
    <xf numFmtId="168" fontId="49" fillId="0" borderId="0"/>
    <xf numFmtId="168" fontId="9" fillId="0" borderId="0"/>
    <xf numFmtId="168" fontId="49" fillId="0" borderId="0"/>
    <xf numFmtId="168" fontId="9" fillId="0" borderId="0"/>
    <xf numFmtId="168" fontId="9" fillId="0" borderId="0"/>
    <xf numFmtId="168" fontId="9" fillId="0" borderId="0"/>
    <xf numFmtId="168" fontId="49" fillId="0" borderId="0"/>
    <xf numFmtId="168" fontId="9" fillId="0" borderId="0"/>
    <xf numFmtId="168" fontId="9" fillId="0" borderId="0"/>
    <xf numFmtId="168" fontId="49" fillId="0" borderId="0"/>
    <xf numFmtId="168" fontId="9" fillId="0" borderId="0"/>
    <xf numFmtId="168" fontId="9" fillId="0" borderId="0"/>
    <xf numFmtId="168" fontId="49" fillId="0" borderId="0"/>
    <xf numFmtId="168" fontId="9" fillId="0" borderId="0"/>
    <xf numFmtId="168" fontId="49" fillId="0" borderId="0"/>
    <xf numFmtId="168" fontId="9" fillId="0" borderId="0"/>
    <xf numFmtId="168" fontId="9" fillId="0" borderId="0"/>
    <xf numFmtId="168" fontId="9" fillId="0" borderId="0"/>
    <xf numFmtId="168" fontId="49" fillId="0" borderId="0"/>
    <xf numFmtId="168" fontId="9" fillId="0" borderId="0"/>
    <xf numFmtId="168" fontId="9" fillId="0" borderId="0"/>
    <xf numFmtId="168" fontId="49" fillId="0" borderId="0"/>
    <xf numFmtId="168" fontId="9" fillId="0" borderId="0"/>
    <xf numFmtId="168" fontId="9" fillId="0" borderId="0"/>
    <xf numFmtId="168" fontId="49" fillId="0" borderId="0"/>
    <xf numFmtId="168" fontId="9" fillId="0" borderId="0"/>
    <xf numFmtId="168" fontId="49" fillId="0" borderId="0"/>
    <xf numFmtId="168" fontId="9" fillId="0" borderId="0"/>
    <xf numFmtId="168" fontId="49" fillId="0" borderId="0"/>
    <xf numFmtId="168" fontId="9" fillId="0" borderId="0"/>
    <xf numFmtId="168" fontId="9" fillId="0" borderId="0"/>
    <xf numFmtId="168" fontId="9" fillId="0" borderId="0"/>
    <xf numFmtId="168" fontId="49" fillId="0" borderId="0"/>
    <xf numFmtId="168" fontId="9" fillId="0" borderId="0"/>
    <xf numFmtId="168" fontId="9" fillId="0" borderId="0"/>
    <xf numFmtId="168" fontId="49" fillId="0" borderId="0"/>
    <xf numFmtId="168" fontId="9" fillId="0" borderId="0"/>
    <xf numFmtId="168" fontId="9" fillId="0" borderId="0"/>
    <xf numFmtId="168" fontId="49" fillId="0" borderId="0"/>
    <xf numFmtId="168" fontId="9" fillId="0" borderId="0"/>
    <xf numFmtId="168" fontId="49" fillId="0" borderId="0"/>
    <xf numFmtId="168" fontId="9" fillId="0" borderId="0"/>
    <xf numFmtId="168" fontId="9" fillId="0" borderId="0"/>
    <xf numFmtId="168" fontId="49" fillId="0" borderId="0"/>
    <xf numFmtId="168" fontId="9" fillId="0" borderId="0"/>
    <xf numFmtId="168" fontId="9" fillId="0" borderId="0"/>
    <xf numFmtId="168" fontId="49" fillId="0" borderId="0"/>
    <xf numFmtId="168" fontId="9" fillId="0" borderId="0"/>
    <xf numFmtId="168" fontId="9" fillId="0" borderId="0"/>
    <xf numFmtId="168" fontId="49" fillId="0" borderId="0"/>
    <xf numFmtId="168" fontId="9" fillId="0" borderId="0"/>
    <xf numFmtId="168" fontId="9" fillId="0" borderId="0"/>
    <xf numFmtId="168" fontId="49" fillId="0" borderId="0"/>
    <xf numFmtId="168" fontId="9" fillId="0" borderId="0"/>
    <xf numFmtId="168" fontId="9" fillId="0" borderId="0"/>
    <xf numFmtId="168" fontId="49" fillId="0" borderId="0"/>
    <xf numFmtId="168" fontId="9" fillId="0" borderId="0"/>
    <xf numFmtId="168" fontId="9" fillId="0" borderId="0"/>
    <xf numFmtId="168" fontId="49" fillId="0" borderId="0"/>
    <xf numFmtId="168" fontId="9" fillId="0" borderId="0"/>
    <xf numFmtId="168" fontId="9" fillId="0" borderId="0"/>
    <xf numFmtId="168" fontId="9" fillId="0" borderId="0"/>
    <xf numFmtId="168" fontId="49" fillId="0" borderId="0"/>
    <xf numFmtId="168" fontId="9" fillId="0" borderId="0"/>
    <xf numFmtId="168" fontId="9" fillId="0" borderId="0"/>
    <xf numFmtId="168" fontId="49" fillId="0" borderId="0"/>
    <xf numFmtId="168" fontId="9" fillId="0" borderId="0"/>
    <xf numFmtId="168" fontId="9" fillId="0" borderId="0"/>
    <xf numFmtId="168" fontId="49" fillId="0" borderId="0"/>
    <xf numFmtId="168" fontId="9" fillId="0" borderId="0"/>
    <xf numFmtId="168" fontId="9" fillId="0" borderId="0"/>
    <xf numFmtId="168" fontId="49" fillId="0" borderId="0"/>
    <xf numFmtId="168" fontId="9" fillId="0" borderId="0"/>
    <xf numFmtId="168" fontId="49" fillId="0" borderId="0"/>
    <xf numFmtId="168" fontId="9" fillId="0" borderId="0"/>
    <xf numFmtId="168" fontId="9" fillId="0" borderId="0"/>
    <xf numFmtId="168" fontId="9" fillId="0" borderId="0"/>
    <xf numFmtId="168" fontId="49" fillId="0" borderId="0"/>
    <xf numFmtId="168" fontId="9" fillId="0" borderId="0"/>
    <xf numFmtId="168" fontId="9" fillId="0" borderId="0"/>
    <xf numFmtId="168" fontId="49" fillId="0" borderId="0"/>
    <xf numFmtId="168" fontId="9" fillId="0" borderId="0"/>
    <xf numFmtId="168" fontId="9" fillId="0" borderId="0"/>
    <xf numFmtId="168" fontId="49" fillId="0" borderId="0"/>
    <xf numFmtId="168" fontId="9" fillId="0" borderId="0"/>
    <xf numFmtId="168" fontId="9" fillId="0" borderId="0"/>
    <xf numFmtId="168" fontId="49" fillId="0" borderId="0"/>
    <xf numFmtId="168" fontId="9" fillId="0" borderId="0"/>
    <xf numFmtId="168" fontId="49" fillId="0" borderId="0"/>
    <xf numFmtId="168" fontId="9" fillId="0" borderId="0"/>
    <xf numFmtId="168" fontId="9" fillId="0" borderId="0"/>
    <xf numFmtId="168" fontId="9" fillId="0" borderId="0"/>
    <xf numFmtId="168" fontId="49" fillId="0" borderId="0"/>
    <xf numFmtId="168" fontId="9" fillId="0" borderId="0"/>
    <xf numFmtId="168" fontId="9" fillId="0" borderId="0"/>
    <xf numFmtId="168" fontId="49" fillId="0" borderId="0"/>
    <xf numFmtId="168" fontId="9" fillId="0" borderId="0"/>
    <xf numFmtId="168" fontId="9" fillId="0" borderId="0"/>
    <xf numFmtId="168" fontId="49" fillId="0" borderId="0"/>
    <xf numFmtId="168" fontId="9" fillId="0" borderId="0"/>
    <xf numFmtId="168" fontId="49" fillId="0" borderId="0"/>
    <xf numFmtId="168" fontId="9" fillId="0" borderId="0"/>
    <xf numFmtId="168" fontId="9" fillId="0" borderId="0"/>
    <xf numFmtId="168" fontId="9" fillId="0" borderId="0"/>
    <xf numFmtId="168" fontId="49" fillId="0" borderId="0"/>
    <xf numFmtId="168" fontId="9" fillId="0" borderId="0"/>
    <xf numFmtId="168" fontId="9" fillId="0" borderId="0"/>
    <xf numFmtId="168" fontId="49" fillId="0" borderId="0"/>
    <xf numFmtId="168" fontId="9" fillId="0" borderId="0"/>
    <xf numFmtId="168" fontId="9" fillId="0" borderId="0"/>
    <xf numFmtId="168" fontId="49" fillId="0" borderId="0"/>
    <xf numFmtId="168" fontId="9" fillId="0" borderId="0"/>
    <xf numFmtId="168" fontId="49" fillId="0" borderId="0"/>
    <xf numFmtId="168" fontId="9" fillId="0" borderId="0"/>
    <xf numFmtId="168" fontId="9" fillId="0" borderId="0"/>
    <xf numFmtId="168" fontId="9" fillId="0" borderId="0"/>
    <xf numFmtId="168" fontId="49" fillId="0" borderId="0"/>
    <xf numFmtId="168" fontId="9" fillId="0" borderId="0"/>
    <xf numFmtId="168" fontId="9" fillId="0" borderId="0"/>
    <xf numFmtId="168" fontId="49" fillId="0" borderId="0"/>
    <xf numFmtId="168" fontId="9" fillId="0" borderId="0"/>
    <xf numFmtId="168" fontId="9" fillId="0" borderId="0"/>
    <xf numFmtId="168" fontId="49" fillId="0" borderId="0"/>
    <xf numFmtId="168" fontId="9" fillId="0" borderId="0"/>
    <xf numFmtId="168" fontId="49" fillId="0" borderId="0"/>
    <xf numFmtId="168" fontId="9" fillId="0" borderId="0"/>
    <xf numFmtId="168" fontId="9" fillId="0" borderId="0"/>
    <xf numFmtId="168" fontId="9" fillId="0" borderId="0"/>
    <xf numFmtId="168" fontId="49" fillId="0" borderId="0"/>
    <xf numFmtId="168" fontId="9" fillId="0" borderId="0"/>
    <xf numFmtId="168" fontId="9" fillId="0" borderId="0"/>
    <xf numFmtId="168" fontId="49" fillId="0" borderId="0"/>
    <xf numFmtId="168" fontId="9" fillId="0" borderId="0"/>
    <xf numFmtId="168" fontId="9" fillId="0" borderId="0"/>
    <xf numFmtId="168" fontId="49" fillId="0" borderId="0"/>
    <xf numFmtId="168" fontId="9" fillId="0" borderId="0"/>
    <xf numFmtId="168" fontId="49" fillId="0" borderId="0"/>
    <xf numFmtId="168" fontId="9" fillId="0" borderId="0"/>
    <xf numFmtId="168" fontId="9" fillId="0" borderId="0"/>
    <xf numFmtId="168" fontId="49" fillId="0" borderId="0"/>
    <xf numFmtId="168" fontId="9" fillId="0" borderId="0"/>
    <xf numFmtId="168" fontId="9" fillId="0" borderId="0"/>
    <xf numFmtId="168" fontId="49" fillId="0" borderId="0"/>
    <xf numFmtId="168" fontId="9" fillId="0" borderId="0"/>
    <xf numFmtId="168" fontId="9" fillId="0" borderId="0"/>
    <xf numFmtId="168" fontId="49" fillId="0" borderId="0"/>
    <xf numFmtId="168" fontId="9" fillId="0" borderId="0"/>
    <xf numFmtId="168" fontId="9" fillId="0" borderId="0"/>
    <xf numFmtId="168" fontId="49" fillId="0" borderId="0"/>
    <xf numFmtId="168" fontId="9" fillId="0" borderId="0"/>
    <xf numFmtId="168" fontId="9" fillId="0" borderId="0"/>
    <xf numFmtId="168" fontId="49" fillId="0" borderId="0"/>
    <xf numFmtId="168" fontId="9" fillId="0" borderId="0"/>
    <xf numFmtId="168" fontId="9" fillId="0" borderId="0"/>
    <xf numFmtId="168" fontId="49" fillId="0" borderId="0"/>
    <xf numFmtId="168" fontId="9" fillId="0" borderId="0"/>
    <xf numFmtId="168" fontId="9" fillId="0" borderId="0"/>
    <xf numFmtId="168" fontId="49" fillId="0" borderId="0"/>
    <xf numFmtId="168" fontId="9" fillId="0" borderId="0"/>
    <xf numFmtId="168" fontId="9" fillId="0" borderId="0"/>
    <xf numFmtId="168" fontId="49" fillId="0" borderId="0"/>
    <xf numFmtId="168" fontId="9" fillId="0" borderId="0"/>
    <xf numFmtId="168" fontId="9" fillId="0" borderId="0"/>
    <xf numFmtId="168" fontId="49" fillId="0" borderId="0"/>
    <xf numFmtId="168" fontId="9" fillId="0" borderId="0"/>
    <xf numFmtId="0" fontId="15" fillId="0" borderId="0"/>
    <xf numFmtId="0" fontId="1" fillId="2" borderId="0"/>
    <xf numFmtId="0" fontId="16" fillId="0" borderId="8"/>
    <xf numFmtId="0" fontId="17" fillId="0" borderId="9"/>
    <xf numFmtId="0" fontId="13" fillId="0" borderId="10"/>
    <xf numFmtId="0" fontId="13" fillId="0" borderId="0"/>
    <xf numFmtId="0" fontId="18" fillId="4" borderId="0"/>
    <xf numFmtId="0" fontId="18" fillId="4" borderId="0"/>
    <xf numFmtId="0" fontId="1" fillId="2" borderId="0"/>
    <xf numFmtId="0" fontId="1" fillId="2" borderId="0"/>
    <xf numFmtId="0" fontId="1" fillId="2" borderId="0"/>
    <xf numFmtId="0" fontId="18" fillId="4" borderId="0"/>
    <xf numFmtId="0" fontId="1" fillId="2" borderId="0"/>
    <xf numFmtId="0" fontId="1" fillId="2" borderId="0"/>
    <xf numFmtId="0" fontId="1" fillId="2" borderId="0"/>
    <xf numFmtId="0" fontId="14" fillId="2" borderId="1"/>
    <xf numFmtId="0" fontId="1" fillId="0" borderId="5"/>
    <xf numFmtId="0" fontId="1" fillId="0" borderId="5"/>
    <xf numFmtId="169" fontId="9" fillId="0" borderId="0"/>
    <xf numFmtId="169" fontId="9" fillId="0" borderId="0"/>
    <xf numFmtId="164" fontId="49" fillId="0" borderId="0"/>
    <xf numFmtId="169" fontId="49" fillId="0" borderId="0"/>
    <xf numFmtId="164" fontId="49" fillId="0" borderId="0"/>
    <xf numFmtId="164" fontId="9" fillId="0" borderId="0"/>
    <xf numFmtId="164" fontId="49" fillId="0" borderId="0"/>
    <xf numFmtId="164" fontId="9" fillId="0" borderId="0"/>
    <xf numFmtId="164" fontId="49" fillId="0" borderId="0"/>
    <xf numFmtId="164" fontId="49" fillId="0" borderId="0"/>
    <xf numFmtId="164" fontId="49" fillId="0" borderId="0"/>
    <xf numFmtId="164" fontId="49" fillId="0" borderId="0"/>
    <xf numFmtId="164" fontId="9" fillId="0" borderId="0"/>
    <xf numFmtId="164" fontId="49" fillId="0" borderId="0"/>
    <xf numFmtId="164" fontId="49" fillId="0" borderId="0"/>
    <xf numFmtId="164" fontId="49" fillId="0" borderId="0"/>
    <xf numFmtId="164" fontId="9" fillId="0" borderId="0"/>
    <xf numFmtId="164" fontId="49" fillId="0" borderId="0"/>
    <xf numFmtId="164" fontId="9" fillId="0" borderId="0"/>
    <xf numFmtId="169" fontId="49" fillId="0" borderId="0"/>
    <xf numFmtId="164" fontId="9" fillId="0" borderId="0"/>
    <xf numFmtId="164" fontId="9" fillId="0" borderId="0"/>
    <xf numFmtId="164" fontId="49" fillId="0" borderId="0"/>
    <xf numFmtId="164" fontId="9" fillId="0" borderId="0"/>
    <xf numFmtId="169" fontId="9" fillId="0" borderId="0"/>
    <xf numFmtId="169" fontId="9" fillId="0" borderId="0"/>
    <xf numFmtId="169" fontId="49" fillId="0" borderId="0"/>
    <xf numFmtId="164" fontId="9" fillId="0" borderId="0"/>
    <xf numFmtId="164" fontId="49" fillId="0" borderId="0"/>
    <xf numFmtId="164" fontId="49" fillId="0" borderId="0"/>
    <xf numFmtId="169" fontId="49" fillId="0" borderId="0"/>
    <xf numFmtId="164" fontId="9" fillId="0" borderId="0"/>
    <xf numFmtId="169" fontId="9" fillId="0" borderId="0"/>
    <xf numFmtId="169" fontId="9" fillId="0" borderId="0"/>
    <xf numFmtId="169" fontId="49" fillId="0" borderId="0"/>
    <xf numFmtId="169" fontId="49" fillId="0" borderId="0"/>
    <xf numFmtId="169" fontId="9" fillId="0" borderId="0"/>
    <xf numFmtId="169" fontId="9" fillId="0" borderId="0"/>
    <xf numFmtId="169" fontId="49" fillId="0" borderId="0"/>
    <xf numFmtId="169" fontId="49" fillId="0" borderId="0"/>
    <xf numFmtId="169" fontId="9" fillId="0" borderId="0"/>
    <xf numFmtId="169" fontId="9" fillId="0" borderId="0"/>
    <xf numFmtId="169" fontId="49" fillId="0" borderId="0"/>
    <xf numFmtId="169" fontId="49" fillId="0" borderId="0"/>
    <xf numFmtId="169" fontId="9" fillId="0" borderId="0"/>
    <xf numFmtId="169" fontId="9" fillId="0" borderId="0"/>
    <xf numFmtId="169" fontId="49" fillId="0" borderId="0"/>
    <xf numFmtId="169" fontId="49" fillId="0" borderId="0"/>
    <xf numFmtId="169" fontId="9" fillId="0" borderId="0"/>
    <xf numFmtId="169" fontId="49" fillId="0" borderId="0"/>
    <xf numFmtId="169" fontId="9" fillId="0" borderId="0"/>
    <xf numFmtId="169" fontId="49" fillId="0" borderId="0"/>
    <xf numFmtId="169" fontId="9" fillId="0" borderId="0"/>
    <xf numFmtId="169" fontId="49" fillId="0" borderId="0"/>
    <xf numFmtId="169" fontId="9" fillId="0" borderId="0"/>
    <xf numFmtId="169" fontId="49" fillId="0" borderId="0"/>
    <xf numFmtId="169" fontId="9" fillId="0" borderId="0"/>
    <xf numFmtId="164" fontId="9" fillId="0" borderId="0"/>
    <xf numFmtId="0" fontId="9" fillId="0" borderId="0"/>
    <xf numFmtId="169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49" fillId="0" borderId="0"/>
    <xf numFmtId="169" fontId="49" fillId="0" borderId="0"/>
    <xf numFmtId="164" fontId="9" fillId="0" borderId="0"/>
    <xf numFmtId="164" fontId="49" fillId="0" borderId="0"/>
    <xf numFmtId="164" fontId="49" fillId="0" borderId="0"/>
    <xf numFmtId="169" fontId="4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49" fillId="0" borderId="0"/>
    <xf numFmtId="169" fontId="49" fillId="0" borderId="0"/>
    <xf numFmtId="164" fontId="9" fillId="0" borderId="0"/>
    <xf numFmtId="164" fontId="49" fillId="0" borderId="0"/>
    <xf numFmtId="164" fontId="9" fillId="0" borderId="0"/>
    <xf numFmtId="164" fontId="9" fillId="0" borderId="0"/>
    <xf numFmtId="164" fontId="49" fillId="0" borderId="0"/>
    <xf numFmtId="164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49" fillId="0" borderId="0"/>
    <xf numFmtId="169" fontId="49" fillId="0" borderId="0"/>
    <xf numFmtId="164" fontId="9" fillId="0" borderId="0"/>
    <xf numFmtId="164" fontId="49" fillId="0" borderId="0"/>
    <xf numFmtId="164" fontId="49" fillId="0" borderId="0"/>
    <xf numFmtId="169" fontId="4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49" fillId="0" borderId="0"/>
    <xf numFmtId="169" fontId="49" fillId="0" borderId="0"/>
    <xf numFmtId="164" fontId="9" fillId="0" borderId="0"/>
    <xf numFmtId="164" fontId="49" fillId="0" borderId="0"/>
    <xf numFmtId="164" fontId="49" fillId="0" borderId="0"/>
    <xf numFmtId="169" fontId="49" fillId="0" borderId="0"/>
    <xf numFmtId="164" fontId="9" fillId="0" borderId="0"/>
    <xf numFmtId="169" fontId="9" fillId="0" borderId="0"/>
    <xf numFmtId="169" fontId="9" fillId="0" borderId="0"/>
    <xf numFmtId="169" fontId="49" fillId="0" borderId="0"/>
    <xf numFmtId="169" fontId="49" fillId="0" borderId="0"/>
    <xf numFmtId="164" fontId="9" fillId="0" borderId="0"/>
    <xf numFmtId="164" fontId="49" fillId="0" borderId="0"/>
    <xf numFmtId="164" fontId="49" fillId="0" borderId="0"/>
    <xf numFmtId="169" fontId="49" fillId="0" borderId="0"/>
    <xf numFmtId="169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49" fillId="0" borderId="0"/>
    <xf numFmtId="169" fontId="49" fillId="0" borderId="0"/>
    <xf numFmtId="164" fontId="9" fillId="0" borderId="0"/>
    <xf numFmtId="164" fontId="49" fillId="0" borderId="0"/>
    <xf numFmtId="164" fontId="49" fillId="0" borderId="0"/>
    <xf numFmtId="169" fontId="4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49" fillId="0" borderId="0"/>
    <xf numFmtId="169" fontId="49" fillId="0" borderId="0"/>
    <xf numFmtId="164" fontId="9" fillId="0" borderId="0"/>
    <xf numFmtId="164" fontId="49" fillId="0" borderId="0"/>
    <xf numFmtId="164" fontId="49" fillId="0" borderId="0"/>
    <xf numFmtId="169" fontId="4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49" fillId="0" borderId="0"/>
    <xf numFmtId="169" fontId="49" fillId="0" borderId="0"/>
    <xf numFmtId="164" fontId="9" fillId="0" borderId="0"/>
    <xf numFmtId="164" fontId="49" fillId="0" borderId="0"/>
    <xf numFmtId="164" fontId="49" fillId="0" borderId="0"/>
    <xf numFmtId="169" fontId="4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49" fillId="0" borderId="0"/>
    <xf numFmtId="169" fontId="49" fillId="0" borderId="0"/>
    <xf numFmtId="164" fontId="9" fillId="0" borderId="0"/>
    <xf numFmtId="164" fontId="49" fillId="0" borderId="0"/>
    <xf numFmtId="164" fontId="49" fillId="0" borderId="0"/>
    <xf numFmtId="169" fontId="49" fillId="0" borderId="0"/>
    <xf numFmtId="164" fontId="9" fillId="0" borderId="0"/>
    <xf numFmtId="169" fontId="9" fillId="0" borderId="0"/>
    <xf numFmtId="169" fontId="9" fillId="0" borderId="0"/>
    <xf numFmtId="169" fontId="49" fillId="0" borderId="0"/>
    <xf numFmtId="169" fontId="49" fillId="0" borderId="0"/>
    <xf numFmtId="164" fontId="9" fillId="0" borderId="0"/>
    <xf numFmtId="164" fontId="49" fillId="0" borderId="0"/>
    <xf numFmtId="164" fontId="49" fillId="0" borderId="0"/>
    <xf numFmtId="169" fontId="49" fillId="0" borderId="0"/>
    <xf numFmtId="169" fontId="9" fillId="0" borderId="0"/>
    <xf numFmtId="169" fontId="9" fillId="0" borderId="0"/>
    <xf numFmtId="169" fontId="9" fillId="0" borderId="0"/>
    <xf numFmtId="165" fontId="49" fillId="0" borderId="0"/>
    <xf numFmtId="169" fontId="49" fillId="0" borderId="0"/>
    <xf numFmtId="164" fontId="9" fillId="0" borderId="0"/>
    <xf numFmtId="164" fontId="49" fillId="0" borderId="0"/>
    <xf numFmtId="164" fontId="9" fillId="0" borderId="0"/>
    <xf numFmtId="169" fontId="49" fillId="0" borderId="0"/>
    <xf numFmtId="164" fontId="9" fillId="0" borderId="0"/>
    <xf numFmtId="164" fontId="49" fillId="0" borderId="0"/>
    <xf numFmtId="164" fontId="49" fillId="0" borderId="0"/>
    <xf numFmtId="169" fontId="4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49" fillId="0" borderId="0"/>
    <xf numFmtId="164" fontId="9" fillId="0" borderId="0"/>
    <xf numFmtId="164" fontId="49" fillId="0" borderId="0"/>
    <xf numFmtId="164" fontId="49" fillId="0" borderId="0"/>
    <xf numFmtId="164" fontId="9" fillId="0" borderId="0"/>
    <xf numFmtId="169" fontId="49" fillId="0" borderId="0"/>
    <xf numFmtId="164" fontId="9" fillId="0" borderId="0"/>
    <xf numFmtId="164" fontId="9" fillId="0" borderId="0"/>
    <xf numFmtId="164" fontId="49" fillId="0" borderId="0"/>
    <xf numFmtId="164" fontId="9" fillId="0" borderId="0"/>
    <xf numFmtId="164" fontId="49" fillId="0" borderId="0"/>
    <xf numFmtId="164" fontId="49" fillId="0" borderId="0"/>
    <xf numFmtId="164" fontId="9" fillId="0" borderId="0"/>
    <xf numFmtId="164" fontId="49" fillId="0" borderId="0"/>
    <xf numFmtId="164" fontId="9" fillId="0" borderId="0"/>
    <xf numFmtId="164" fontId="49" fillId="0" borderId="0"/>
    <xf numFmtId="169" fontId="49" fillId="0" borderId="0"/>
    <xf numFmtId="164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49" fillId="0" borderId="0"/>
    <xf numFmtId="169" fontId="49" fillId="0" borderId="0"/>
    <xf numFmtId="169" fontId="9" fillId="0" borderId="0"/>
    <xf numFmtId="169" fontId="9" fillId="0" borderId="0"/>
    <xf numFmtId="169" fontId="49" fillId="0" borderId="0"/>
    <xf numFmtId="169" fontId="49" fillId="0" borderId="0"/>
    <xf numFmtId="169" fontId="9" fillId="0" borderId="0"/>
    <xf numFmtId="169" fontId="49" fillId="0" borderId="0"/>
    <xf numFmtId="169" fontId="49" fillId="0" borderId="0"/>
    <xf numFmtId="0" fontId="9" fillId="0" borderId="0"/>
    <xf numFmtId="0" fontId="49" fillId="0" borderId="0"/>
    <xf numFmtId="165" fontId="49" fillId="0" borderId="0"/>
    <xf numFmtId="169" fontId="9" fillId="0" borderId="0"/>
    <xf numFmtId="169" fontId="49" fillId="0" borderId="0"/>
    <xf numFmtId="169" fontId="9" fillId="0" borderId="0"/>
    <xf numFmtId="169" fontId="49" fillId="0" borderId="0"/>
    <xf numFmtId="169" fontId="9" fillId="0" borderId="0"/>
    <xf numFmtId="169" fontId="49" fillId="0" borderId="0"/>
    <xf numFmtId="169" fontId="9" fillId="0" borderId="0"/>
    <xf numFmtId="169" fontId="49" fillId="0" borderId="0"/>
    <xf numFmtId="169" fontId="9" fillId="0" borderId="0"/>
    <xf numFmtId="169" fontId="49" fillId="0" borderId="0"/>
    <xf numFmtId="164" fontId="9" fillId="0" borderId="0"/>
    <xf numFmtId="164" fontId="49" fillId="0" borderId="0"/>
    <xf numFmtId="164" fontId="9" fillId="0" borderId="0"/>
    <xf numFmtId="164" fontId="49" fillId="0" borderId="0"/>
    <xf numFmtId="164" fontId="9" fillId="0" borderId="0"/>
    <xf numFmtId="164" fontId="9" fillId="0" borderId="0"/>
    <xf numFmtId="164" fontId="49" fillId="0" borderId="0"/>
    <xf numFmtId="164" fontId="9" fillId="0" borderId="0"/>
    <xf numFmtId="164" fontId="9" fillId="0" borderId="0"/>
    <xf numFmtId="164" fontId="9" fillId="0" borderId="0"/>
    <xf numFmtId="164" fontId="9" fillId="0" borderId="0"/>
    <xf numFmtId="169" fontId="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49" fillId="0" borderId="0"/>
    <xf numFmtId="169" fontId="49" fillId="0" borderId="0"/>
    <xf numFmtId="164" fontId="9" fillId="0" borderId="0"/>
    <xf numFmtId="164" fontId="49" fillId="0" borderId="0"/>
    <xf numFmtId="0" fontId="9" fillId="0" borderId="0"/>
    <xf numFmtId="0" fontId="49" fillId="0" borderId="0"/>
    <xf numFmtId="164" fontId="49" fillId="0" borderId="0"/>
    <xf numFmtId="0" fontId="49" fillId="0" borderId="0"/>
    <xf numFmtId="169" fontId="4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49" fillId="0" borderId="0"/>
    <xf numFmtId="169" fontId="49" fillId="0" borderId="0"/>
    <xf numFmtId="164" fontId="9" fillId="0" borderId="0"/>
    <xf numFmtId="164" fontId="49" fillId="0" borderId="0"/>
    <xf numFmtId="164" fontId="49" fillId="0" borderId="0"/>
    <xf numFmtId="169" fontId="4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49" fillId="0" borderId="0"/>
    <xf numFmtId="169" fontId="49" fillId="0" borderId="0"/>
    <xf numFmtId="164" fontId="9" fillId="0" borderId="0"/>
    <xf numFmtId="164" fontId="49" fillId="0" borderId="0"/>
    <xf numFmtId="164" fontId="49" fillId="0" borderId="0"/>
    <xf numFmtId="169" fontId="49" fillId="0" borderId="0"/>
    <xf numFmtId="164" fontId="9" fillId="0" borderId="0"/>
    <xf numFmtId="169" fontId="9" fillId="0" borderId="0"/>
    <xf numFmtId="169" fontId="9" fillId="0" borderId="0"/>
    <xf numFmtId="169" fontId="49" fillId="0" borderId="0"/>
    <xf numFmtId="169" fontId="49" fillId="0" borderId="0"/>
    <xf numFmtId="164" fontId="9" fillId="0" borderId="0"/>
    <xf numFmtId="164" fontId="49" fillId="0" borderId="0"/>
    <xf numFmtId="164" fontId="49" fillId="0" borderId="0"/>
    <xf numFmtId="169" fontId="4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49" fillId="0" borderId="0"/>
    <xf numFmtId="169" fontId="49" fillId="0" borderId="0"/>
    <xf numFmtId="164" fontId="9" fillId="0" borderId="0"/>
    <xf numFmtId="164" fontId="49" fillId="0" borderId="0"/>
    <xf numFmtId="164" fontId="49" fillId="0" borderId="0"/>
    <xf numFmtId="169" fontId="4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49" fillId="0" borderId="0"/>
    <xf numFmtId="169" fontId="49" fillId="0" borderId="0"/>
    <xf numFmtId="164" fontId="9" fillId="0" borderId="0"/>
    <xf numFmtId="164" fontId="49" fillId="0" borderId="0"/>
    <xf numFmtId="164" fontId="49" fillId="0" borderId="0"/>
    <xf numFmtId="169" fontId="4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49" fillId="0" borderId="0"/>
    <xf numFmtId="169" fontId="49" fillId="0" borderId="0"/>
    <xf numFmtId="164" fontId="9" fillId="0" borderId="0"/>
    <xf numFmtId="164" fontId="49" fillId="0" borderId="0"/>
    <xf numFmtId="164" fontId="49" fillId="0" borderId="0"/>
    <xf numFmtId="169" fontId="49" fillId="0" borderId="0"/>
    <xf numFmtId="164" fontId="9" fillId="0" borderId="0"/>
    <xf numFmtId="169" fontId="9" fillId="0" borderId="0"/>
    <xf numFmtId="169" fontId="9" fillId="0" borderId="0"/>
    <xf numFmtId="169" fontId="49" fillId="0" borderId="0"/>
    <xf numFmtId="169" fontId="49" fillId="0" borderId="0"/>
    <xf numFmtId="164" fontId="9" fillId="0" borderId="0"/>
    <xf numFmtId="164" fontId="49" fillId="0" borderId="0"/>
    <xf numFmtId="164" fontId="49" fillId="0" borderId="0"/>
    <xf numFmtId="169" fontId="4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49" fillId="0" borderId="0"/>
    <xf numFmtId="169" fontId="49" fillId="0" borderId="0"/>
    <xf numFmtId="164" fontId="9" fillId="0" borderId="0"/>
    <xf numFmtId="164" fontId="49" fillId="0" borderId="0"/>
    <xf numFmtId="164" fontId="49" fillId="0" borderId="0"/>
    <xf numFmtId="169" fontId="4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49" fillId="0" borderId="0"/>
    <xf numFmtId="169" fontId="49" fillId="0" borderId="0"/>
    <xf numFmtId="164" fontId="9" fillId="0" borderId="0"/>
    <xf numFmtId="164" fontId="49" fillId="0" borderId="0"/>
    <xf numFmtId="164" fontId="49" fillId="0" borderId="0"/>
    <xf numFmtId="169" fontId="4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49" fillId="0" borderId="0"/>
    <xf numFmtId="169" fontId="49" fillId="0" borderId="0"/>
    <xf numFmtId="164" fontId="9" fillId="0" borderId="0"/>
    <xf numFmtId="164" fontId="49" fillId="0" borderId="0"/>
    <xf numFmtId="164" fontId="49" fillId="0" borderId="0"/>
    <xf numFmtId="169" fontId="49" fillId="0" borderId="0"/>
    <xf numFmtId="164" fontId="9" fillId="0" borderId="0"/>
    <xf numFmtId="169" fontId="9" fillId="0" borderId="0"/>
    <xf numFmtId="169" fontId="9" fillId="0" borderId="0"/>
    <xf numFmtId="169" fontId="49" fillId="0" borderId="0"/>
    <xf numFmtId="169" fontId="49" fillId="0" borderId="0"/>
    <xf numFmtId="164" fontId="9" fillId="0" borderId="0"/>
    <xf numFmtId="164" fontId="49" fillId="0" borderId="0"/>
    <xf numFmtId="164" fontId="49" fillId="0" borderId="0"/>
    <xf numFmtId="169" fontId="4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49" fillId="0" borderId="0"/>
    <xf numFmtId="169" fontId="49" fillId="0" borderId="0"/>
    <xf numFmtId="164" fontId="9" fillId="0" borderId="0"/>
    <xf numFmtId="164" fontId="49" fillId="0" borderId="0"/>
    <xf numFmtId="164" fontId="49" fillId="0" borderId="0"/>
    <xf numFmtId="169" fontId="4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49" fillId="0" borderId="0"/>
    <xf numFmtId="169" fontId="49" fillId="0" borderId="0"/>
    <xf numFmtId="164" fontId="9" fillId="0" borderId="0"/>
    <xf numFmtId="164" fontId="49" fillId="0" borderId="0"/>
    <xf numFmtId="164" fontId="49" fillId="0" borderId="0"/>
    <xf numFmtId="169" fontId="4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49" fillId="0" borderId="0"/>
    <xf numFmtId="169" fontId="49" fillId="0" borderId="0"/>
    <xf numFmtId="164" fontId="9" fillId="0" borderId="0"/>
    <xf numFmtId="164" fontId="49" fillId="0" borderId="0"/>
    <xf numFmtId="164" fontId="49" fillId="0" borderId="0"/>
    <xf numFmtId="169" fontId="49" fillId="0" borderId="0"/>
    <xf numFmtId="164" fontId="9" fillId="0" borderId="0"/>
    <xf numFmtId="169" fontId="9" fillId="0" borderId="0"/>
    <xf numFmtId="169" fontId="9" fillId="0" borderId="0"/>
    <xf numFmtId="169" fontId="49" fillId="0" borderId="0"/>
    <xf numFmtId="169" fontId="49" fillId="0" borderId="0"/>
    <xf numFmtId="164" fontId="9" fillId="0" borderId="0"/>
    <xf numFmtId="164" fontId="49" fillId="0" borderId="0"/>
    <xf numFmtId="164" fontId="49" fillId="0" borderId="0"/>
    <xf numFmtId="169" fontId="4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49" fillId="0" borderId="0"/>
    <xf numFmtId="169" fontId="49" fillId="0" borderId="0"/>
    <xf numFmtId="164" fontId="9" fillId="0" borderId="0"/>
    <xf numFmtId="164" fontId="49" fillId="0" borderId="0"/>
    <xf numFmtId="164" fontId="49" fillId="0" borderId="0"/>
    <xf numFmtId="169" fontId="4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49" fillId="0" borderId="0"/>
    <xf numFmtId="169" fontId="49" fillId="0" borderId="0"/>
    <xf numFmtId="164" fontId="9" fillId="0" borderId="0"/>
    <xf numFmtId="164" fontId="49" fillId="0" borderId="0"/>
    <xf numFmtId="164" fontId="49" fillId="0" borderId="0"/>
    <xf numFmtId="169" fontId="4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49" fillId="0" borderId="0"/>
    <xf numFmtId="169" fontId="49" fillId="0" borderId="0"/>
    <xf numFmtId="164" fontId="9" fillId="0" borderId="0"/>
    <xf numFmtId="164" fontId="49" fillId="0" borderId="0"/>
    <xf numFmtId="164" fontId="49" fillId="0" borderId="0"/>
    <xf numFmtId="169" fontId="49" fillId="0" borderId="0"/>
    <xf numFmtId="164" fontId="9" fillId="0" borderId="0"/>
    <xf numFmtId="169" fontId="9" fillId="0" borderId="0"/>
    <xf numFmtId="169" fontId="9" fillId="0" borderId="0"/>
    <xf numFmtId="169" fontId="49" fillId="0" borderId="0"/>
    <xf numFmtId="169" fontId="49" fillId="0" borderId="0"/>
    <xf numFmtId="164" fontId="9" fillId="0" borderId="0"/>
    <xf numFmtId="164" fontId="49" fillId="0" borderId="0"/>
    <xf numFmtId="164" fontId="49" fillId="0" borderId="0"/>
    <xf numFmtId="169" fontId="49" fillId="0" borderId="0"/>
    <xf numFmtId="164" fontId="9" fillId="0" borderId="0"/>
    <xf numFmtId="164" fontId="9" fillId="0" borderId="0"/>
    <xf numFmtId="164" fontId="49" fillId="0" borderId="0"/>
    <xf numFmtId="164" fontId="49" fillId="0" borderId="0"/>
    <xf numFmtId="169" fontId="49" fillId="0" borderId="0"/>
    <xf numFmtId="164" fontId="9" fillId="0" borderId="0"/>
    <xf numFmtId="164" fontId="49" fillId="0" borderId="0"/>
    <xf numFmtId="164" fontId="9" fillId="0" borderId="0"/>
    <xf numFmtId="164" fontId="9" fillId="0" borderId="0"/>
    <xf numFmtId="164" fontId="4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49" fillId="0" borderId="0"/>
    <xf numFmtId="169" fontId="49" fillId="0" borderId="0"/>
    <xf numFmtId="164" fontId="9" fillId="0" borderId="0"/>
    <xf numFmtId="164" fontId="49" fillId="0" borderId="0"/>
    <xf numFmtId="164" fontId="49" fillId="0" borderId="0"/>
    <xf numFmtId="169" fontId="4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49" fillId="0" borderId="0"/>
    <xf numFmtId="169" fontId="49" fillId="0" borderId="0"/>
    <xf numFmtId="164" fontId="9" fillId="0" borderId="0"/>
    <xf numFmtId="164" fontId="49" fillId="0" borderId="0"/>
    <xf numFmtId="164" fontId="49" fillId="0" borderId="0"/>
    <xf numFmtId="169" fontId="4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49" fillId="0" borderId="0"/>
    <xf numFmtId="169" fontId="49" fillId="0" borderId="0"/>
    <xf numFmtId="164" fontId="9" fillId="0" borderId="0"/>
    <xf numFmtId="164" fontId="49" fillId="0" borderId="0"/>
    <xf numFmtId="164" fontId="49" fillId="0" borderId="0"/>
    <xf numFmtId="169" fontId="49" fillId="0" borderId="0"/>
    <xf numFmtId="164" fontId="9" fillId="0" borderId="0"/>
    <xf numFmtId="169" fontId="9" fillId="0" borderId="0"/>
    <xf numFmtId="169" fontId="9" fillId="0" borderId="0"/>
    <xf numFmtId="169" fontId="49" fillId="0" borderId="0"/>
    <xf numFmtId="169" fontId="49" fillId="0" borderId="0"/>
    <xf numFmtId="164" fontId="9" fillId="0" borderId="0"/>
    <xf numFmtId="164" fontId="49" fillId="0" borderId="0"/>
    <xf numFmtId="164" fontId="49" fillId="0" borderId="0"/>
    <xf numFmtId="169" fontId="4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49" fillId="0" borderId="0"/>
    <xf numFmtId="169" fontId="49" fillId="0" borderId="0"/>
    <xf numFmtId="164" fontId="9" fillId="0" borderId="0"/>
    <xf numFmtId="164" fontId="49" fillId="0" borderId="0"/>
    <xf numFmtId="164" fontId="49" fillId="0" borderId="0"/>
    <xf numFmtId="169" fontId="4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49" fillId="0" borderId="0"/>
    <xf numFmtId="169" fontId="49" fillId="0" borderId="0"/>
    <xf numFmtId="164" fontId="9" fillId="0" borderId="0"/>
    <xf numFmtId="164" fontId="49" fillId="0" borderId="0"/>
    <xf numFmtId="164" fontId="49" fillId="0" borderId="0"/>
    <xf numFmtId="169" fontId="4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49" fillId="0" borderId="0"/>
    <xf numFmtId="169" fontId="49" fillId="0" borderId="0"/>
    <xf numFmtId="164" fontId="9" fillId="0" borderId="0"/>
    <xf numFmtId="164" fontId="49" fillId="0" borderId="0"/>
    <xf numFmtId="164" fontId="49" fillId="0" borderId="0"/>
    <xf numFmtId="169" fontId="49" fillId="0" borderId="0"/>
    <xf numFmtId="164" fontId="9" fillId="0" borderId="0"/>
    <xf numFmtId="169" fontId="9" fillId="0" borderId="0"/>
    <xf numFmtId="169" fontId="9" fillId="0" borderId="0"/>
    <xf numFmtId="169" fontId="49" fillId="0" borderId="0"/>
    <xf numFmtId="169" fontId="49" fillId="0" borderId="0"/>
    <xf numFmtId="164" fontId="9" fillId="0" borderId="0"/>
    <xf numFmtId="164" fontId="49" fillId="0" borderId="0"/>
    <xf numFmtId="164" fontId="49" fillId="0" borderId="0"/>
    <xf numFmtId="169" fontId="4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49" fillId="0" borderId="0"/>
    <xf numFmtId="169" fontId="49" fillId="0" borderId="0"/>
    <xf numFmtId="164" fontId="9" fillId="0" borderId="0"/>
    <xf numFmtId="164" fontId="49" fillId="0" borderId="0"/>
    <xf numFmtId="164" fontId="49" fillId="0" borderId="0"/>
    <xf numFmtId="169" fontId="4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49" fillId="0" borderId="0"/>
    <xf numFmtId="169" fontId="49" fillId="0" borderId="0"/>
    <xf numFmtId="164" fontId="9" fillId="0" borderId="0"/>
    <xf numFmtId="164" fontId="49" fillId="0" borderId="0"/>
    <xf numFmtId="164" fontId="49" fillId="0" borderId="0"/>
    <xf numFmtId="169" fontId="4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49" fillId="0" borderId="0"/>
    <xf numFmtId="169" fontId="49" fillId="0" borderId="0"/>
    <xf numFmtId="164" fontId="9" fillId="0" borderId="0"/>
    <xf numFmtId="164" fontId="49" fillId="0" borderId="0"/>
    <xf numFmtId="164" fontId="49" fillId="0" borderId="0"/>
    <xf numFmtId="169" fontId="49" fillId="0" borderId="0"/>
    <xf numFmtId="164" fontId="9" fillId="0" borderId="0"/>
    <xf numFmtId="169" fontId="9" fillId="0" borderId="0"/>
    <xf numFmtId="169" fontId="9" fillId="0" borderId="0"/>
    <xf numFmtId="169" fontId="49" fillId="0" borderId="0"/>
    <xf numFmtId="169" fontId="49" fillId="0" borderId="0"/>
    <xf numFmtId="164" fontId="9" fillId="0" borderId="0"/>
    <xf numFmtId="164" fontId="49" fillId="0" borderId="0"/>
    <xf numFmtId="164" fontId="49" fillId="0" borderId="0"/>
    <xf numFmtId="169" fontId="4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49" fillId="0" borderId="0"/>
    <xf numFmtId="169" fontId="49" fillId="0" borderId="0"/>
    <xf numFmtId="164" fontId="9" fillId="0" borderId="0"/>
    <xf numFmtId="164" fontId="49" fillId="0" borderId="0"/>
    <xf numFmtId="164" fontId="49" fillId="0" borderId="0"/>
    <xf numFmtId="169" fontId="4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49" fillId="0" borderId="0"/>
    <xf numFmtId="169" fontId="49" fillId="0" borderId="0"/>
    <xf numFmtId="164" fontId="9" fillId="0" borderId="0"/>
    <xf numFmtId="164" fontId="49" fillId="0" borderId="0"/>
    <xf numFmtId="164" fontId="49" fillId="0" borderId="0"/>
    <xf numFmtId="169" fontId="4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49" fillId="0" borderId="0"/>
    <xf numFmtId="169" fontId="49" fillId="0" borderId="0"/>
    <xf numFmtId="164" fontId="9" fillId="0" borderId="0"/>
    <xf numFmtId="164" fontId="49" fillId="0" borderId="0"/>
    <xf numFmtId="164" fontId="49" fillId="0" borderId="0"/>
    <xf numFmtId="169" fontId="49" fillId="0" borderId="0"/>
    <xf numFmtId="164" fontId="9" fillId="0" borderId="0"/>
    <xf numFmtId="169" fontId="9" fillId="0" borderId="0"/>
    <xf numFmtId="169" fontId="9" fillId="0" borderId="0"/>
    <xf numFmtId="169" fontId="49" fillId="0" borderId="0"/>
    <xf numFmtId="169" fontId="49" fillId="0" borderId="0"/>
    <xf numFmtId="164" fontId="9" fillId="0" borderId="0"/>
    <xf numFmtId="164" fontId="49" fillId="0" borderId="0"/>
    <xf numFmtId="164" fontId="49" fillId="0" borderId="0"/>
    <xf numFmtId="169" fontId="4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49" fillId="0" borderId="0"/>
    <xf numFmtId="169" fontId="49" fillId="0" borderId="0"/>
    <xf numFmtId="164" fontId="9" fillId="0" borderId="0"/>
    <xf numFmtId="164" fontId="49" fillId="0" borderId="0"/>
    <xf numFmtId="164" fontId="49" fillId="0" borderId="0"/>
    <xf numFmtId="169" fontId="4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49" fillId="0" borderId="0"/>
    <xf numFmtId="169" fontId="49" fillId="0" borderId="0"/>
    <xf numFmtId="164" fontId="9" fillId="0" borderId="0"/>
    <xf numFmtId="164" fontId="49" fillId="0" borderId="0"/>
    <xf numFmtId="164" fontId="49" fillId="0" borderId="0"/>
    <xf numFmtId="169" fontId="4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49" fillId="0" borderId="0"/>
    <xf numFmtId="169" fontId="49" fillId="0" borderId="0"/>
    <xf numFmtId="164" fontId="9" fillId="0" borderId="0"/>
    <xf numFmtId="164" fontId="49" fillId="0" borderId="0"/>
    <xf numFmtId="164" fontId="49" fillId="0" borderId="0"/>
    <xf numFmtId="169" fontId="49" fillId="0" borderId="0"/>
    <xf numFmtId="164" fontId="9" fillId="0" borderId="0"/>
    <xf numFmtId="169" fontId="9" fillId="0" borderId="0"/>
    <xf numFmtId="169" fontId="9" fillId="0" borderId="0"/>
    <xf numFmtId="169" fontId="49" fillId="0" borderId="0"/>
    <xf numFmtId="169" fontId="49" fillId="0" borderId="0"/>
    <xf numFmtId="164" fontId="9" fillId="0" borderId="0"/>
    <xf numFmtId="164" fontId="49" fillId="0" borderId="0"/>
    <xf numFmtId="164" fontId="49" fillId="0" borderId="0"/>
    <xf numFmtId="169" fontId="49" fillId="0" borderId="0"/>
    <xf numFmtId="164" fontId="9" fillId="0" borderId="0"/>
    <xf numFmtId="169" fontId="49" fillId="0" borderId="0"/>
    <xf numFmtId="164" fontId="9" fillId="0" borderId="0"/>
    <xf numFmtId="169" fontId="9" fillId="0" borderId="0"/>
    <xf numFmtId="164" fontId="9" fillId="0" borderId="0"/>
    <xf numFmtId="164" fontId="9" fillId="0" borderId="0"/>
    <xf numFmtId="169" fontId="49" fillId="0" borderId="0"/>
    <xf numFmtId="164" fontId="9" fillId="0" borderId="0"/>
    <xf numFmtId="169" fontId="9" fillId="0" borderId="0"/>
    <xf numFmtId="164" fontId="9" fillId="0" borderId="0"/>
    <xf numFmtId="169" fontId="4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9" fillId="0" borderId="0"/>
    <xf numFmtId="169" fontId="49" fillId="0" borderId="0"/>
    <xf numFmtId="169" fontId="49" fillId="0" borderId="0"/>
    <xf numFmtId="164" fontId="9" fillId="0" borderId="0"/>
    <xf numFmtId="164" fontId="49" fillId="0" borderId="0"/>
    <xf numFmtId="164" fontId="9" fillId="0" borderId="0"/>
    <xf numFmtId="164" fontId="9" fillId="0" borderId="0"/>
    <xf numFmtId="164" fontId="49" fillId="0" borderId="0"/>
    <xf numFmtId="169" fontId="49" fillId="0" borderId="0"/>
    <xf numFmtId="164" fontId="9" fillId="0" borderId="0"/>
    <xf numFmtId="164" fontId="9" fillId="0" borderId="0"/>
    <xf numFmtId="164" fontId="9" fillId="0" borderId="0"/>
    <xf numFmtId="169" fontId="49" fillId="0" borderId="0"/>
    <xf numFmtId="164" fontId="9" fillId="0" borderId="0"/>
    <xf numFmtId="169" fontId="9" fillId="0" borderId="0"/>
    <xf numFmtId="169" fontId="9" fillId="0" borderId="0"/>
    <xf numFmtId="169" fontId="9" fillId="0" borderId="0"/>
    <xf numFmtId="169" fontId="49" fillId="0" borderId="0"/>
    <xf numFmtId="164" fontId="49" fillId="0" borderId="0"/>
    <xf numFmtId="169" fontId="49" fillId="0" borderId="0"/>
    <xf numFmtId="164" fontId="9" fillId="0" borderId="0"/>
    <xf numFmtId="164" fontId="49" fillId="0" borderId="0"/>
    <xf numFmtId="164" fontId="49" fillId="0" borderId="0"/>
    <xf numFmtId="169" fontId="49" fillId="0" borderId="0"/>
    <xf numFmtId="164" fontId="9" fillId="0" borderId="0"/>
    <xf numFmtId="169" fontId="9" fillId="0" borderId="0"/>
    <xf numFmtId="169" fontId="9" fillId="0" borderId="0"/>
    <xf numFmtId="169" fontId="49" fillId="0" borderId="0"/>
    <xf numFmtId="164" fontId="49" fillId="0" borderId="0"/>
    <xf numFmtId="169" fontId="49" fillId="0" borderId="0"/>
    <xf numFmtId="170" fontId="9" fillId="0" borderId="0"/>
    <xf numFmtId="170" fontId="9" fillId="0" borderId="0"/>
    <xf numFmtId="170" fontId="9" fillId="0" borderId="0"/>
    <xf numFmtId="170" fontId="49" fillId="0" borderId="0"/>
    <xf numFmtId="170" fontId="49" fillId="0" borderId="0"/>
    <xf numFmtId="171" fontId="9" fillId="0" borderId="0"/>
    <xf numFmtId="171" fontId="49" fillId="0" borderId="0"/>
    <xf numFmtId="171" fontId="49" fillId="0" borderId="0"/>
    <xf numFmtId="170" fontId="49" fillId="0" borderId="0"/>
    <xf numFmtId="171" fontId="9" fillId="0" borderId="0"/>
    <xf numFmtId="170" fontId="9" fillId="0" borderId="0"/>
    <xf numFmtId="170" fontId="9" fillId="0" borderId="0"/>
    <xf numFmtId="170" fontId="9" fillId="0" borderId="0"/>
    <xf numFmtId="170" fontId="49" fillId="0" borderId="0"/>
    <xf numFmtId="170" fontId="49" fillId="0" borderId="0"/>
    <xf numFmtId="171" fontId="9" fillId="0" borderId="0"/>
    <xf numFmtId="171" fontId="49" fillId="0" borderId="0"/>
    <xf numFmtId="171" fontId="49" fillId="0" borderId="0"/>
    <xf numFmtId="170" fontId="49" fillId="0" borderId="0"/>
    <xf numFmtId="171" fontId="9" fillId="0" borderId="0"/>
    <xf numFmtId="170" fontId="9" fillId="0" borderId="0"/>
    <xf numFmtId="170" fontId="9" fillId="0" borderId="0"/>
    <xf numFmtId="170" fontId="9" fillId="0" borderId="0"/>
    <xf numFmtId="170" fontId="49" fillId="0" borderId="0"/>
    <xf numFmtId="170" fontId="49" fillId="0" borderId="0"/>
    <xf numFmtId="171" fontId="9" fillId="0" borderId="0"/>
    <xf numFmtId="171" fontId="49" fillId="0" borderId="0"/>
    <xf numFmtId="171" fontId="49" fillId="0" borderId="0"/>
    <xf numFmtId="170" fontId="49" fillId="0" borderId="0"/>
    <xf numFmtId="171" fontId="9" fillId="0" borderId="0"/>
    <xf numFmtId="170" fontId="9" fillId="0" borderId="0"/>
    <xf numFmtId="170" fontId="9" fillId="0" borderId="0"/>
    <xf numFmtId="170" fontId="9" fillId="0" borderId="0"/>
    <xf numFmtId="170" fontId="49" fillId="0" borderId="0"/>
    <xf numFmtId="170" fontId="49" fillId="0" borderId="0"/>
    <xf numFmtId="171" fontId="9" fillId="0" borderId="0"/>
    <xf numFmtId="171" fontId="49" fillId="0" borderId="0"/>
    <xf numFmtId="171" fontId="49" fillId="0" borderId="0"/>
    <xf numFmtId="170" fontId="49" fillId="0" borderId="0"/>
    <xf numFmtId="171" fontId="9" fillId="0" borderId="0"/>
    <xf numFmtId="170" fontId="9" fillId="0" borderId="0"/>
    <xf numFmtId="170" fontId="9" fillId="0" borderId="0"/>
    <xf numFmtId="170" fontId="9" fillId="0" borderId="0"/>
    <xf numFmtId="170" fontId="49" fillId="0" borderId="0"/>
    <xf numFmtId="170" fontId="49" fillId="0" borderId="0"/>
    <xf numFmtId="171" fontId="9" fillId="0" borderId="0"/>
    <xf numFmtId="171" fontId="49" fillId="0" borderId="0"/>
    <xf numFmtId="171" fontId="49" fillId="0" borderId="0"/>
    <xf numFmtId="170" fontId="49" fillId="0" borderId="0"/>
    <xf numFmtId="171" fontId="9" fillId="0" borderId="0"/>
    <xf numFmtId="166" fontId="9" fillId="0" borderId="0"/>
    <xf numFmtId="166" fontId="49" fillId="0" borderId="0"/>
    <xf numFmtId="166" fontId="9" fillId="0" borderId="0"/>
    <xf numFmtId="166" fontId="9" fillId="0" borderId="0"/>
    <xf numFmtId="166" fontId="49" fillId="0" borderId="0"/>
    <xf numFmtId="166" fontId="9" fillId="0" borderId="0"/>
    <xf numFmtId="166" fontId="9" fillId="0" borderId="0"/>
    <xf numFmtId="166" fontId="49" fillId="0" borderId="0"/>
    <xf numFmtId="166" fontId="9" fillId="0" borderId="0"/>
    <xf numFmtId="166" fontId="9" fillId="0" borderId="0"/>
    <xf numFmtId="166" fontId="49" fillId="0" borderId="0"/>
    <xf numFmtId="166" fontId="9" fillId="0" borderId="0"/>
    <xf numFmtId="172" fontId="9" fillId="0" borderId="0"/>
    <xf numFmtId="166" fontId="4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49" fillId="0" borderId="0"/>
    <xf numFmtId="0" fontId="9" fillId="0" borderId="0"/>
    <xf numFmtId="0" fontId="9" fillId="0" borderId="0"/>
    <xf numFmtId="0" fontId="49" fillId="0" borderId="0"/>
    <xf numFmtId="0" fontId="9" fillId="0" borderId="0"/>
    <xf numFmtId="0" fontId="49" fillId="0" borderId="0"/>
    <xf numFmtId="0" fontId="9" fillId="0" borderId="0"/>
    <xf numFmtId="166" fontId="9" fillId="0" borderId="0"/>
    <xf numFmtId="0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66" fontId="9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49" fillId="0" borderId="0"/>
    <xf numFmtId="173" fontId="9" fillId="0" borderId="0"/>
    <xf numFmtId="0" fontId="19" fillId="22" borderId="0"/>
    <xf numFmtId="0" fontId="19" fillId="22" borderId="0"/>
    <xf numFmtId="0" fontId="8" fillId="2" borderId="0"/>
    <xf numFmtId="0" fontId="8" fillId="2" borderId="0"/>
    <xf numFmtId="0" fontId="20" fillId="2" borderId="0"/>
    <xf numFmtId="0" fontId="19" fillId="22" borderId="0"/>
    <xf numFmtId="0" fontId="8" fillId="2" borderId="0"/>
    <xf numFmtId="0" fontId="20" fillId="2" borderId="0"/>
    <xf numFmtId="0" fontId="19" fillId="22" borderId="0"/>
    <xf numFmtId="0" fontId="8" fillId="2" borderId="0"/>
    <xf numFmtId="0" fontId="8" fillId="2" borderId="0"/>
    <xf numFmtId="0" fontId="2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2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</cellStyleXfs>
  <cellXfs count="452">
    <xf numFmtId="0" fontId="0" fillId="0" borderId="0" xfId="0"/>
    <xf numFmtId="0" fontId="23" fillId="0" borderId="0" xfId="1540" applyFont="1"/>
    <xf numFmtId="4" fontId="23" fillId="0" borderId="0" xfId="1540" applyNumberFormat="1" applyFont="1"/>
    <xf numFmtId="0" fontId="25" fillId="0" borderId="0" xfId="1540" applyFont="1"/>
    <xf numFmtId="0" fontId="26" fillId="0" borderId="0" xfId="1540" applyFont="1"/>
    <xf numFmtId="0" fontId="28" fillId="0" borderId="0" xfId="1540" applyFont="1" applyAlignment="1">
      <alignment horizontal="center"/>
    </xf>
    <xf numFmtId="0" fontId="29" fillId="0" borderId="0" xfId="1540" applyFont="1" applyAlignment="1">
      <alignment horizontal="left"/>
    </xf>
    <xf numFmtId="0" fontId="29" fillId="0" borderId="0" xfId="1540" applyFont="1" applyAlignment="1">
      <alignment horizontal="center"/>
    </xf>
    <xf numFmtId="4" fontId="29" fillId="0" borderId="0" xfId="1540" applyNumberFormat="1" applyFont="1" applyAlignment="1">
      <alignment horizontal="center"/>
    </xf>
    <xf numFmtId="0" fontId="31" fillId="0" borderId="0" xfId="1540" applyFont="1"/>
    <xf numFmtId="0" fontId="33" fillId="0" borderId="0" xfId="1540" applyFont="1"/>
    <xf numFmtId="0" fontId="34" fillId="0" borderId="0" xfId="1540" applyFont="1"/>
    <xf numFmtId="0" fontId="36" fillId="0" borderId="11" xfId="1540" applyFont="1" applyBorder="1" applyAlignment="1">
      <alignment horizontal="center" vertical="center"/>
    </xf>
    <xf numFmtId="0" fontId="36" fillId="0" borderId="12" xfId="1540" applyFont="1" applyBorder="1" applyAlignment="1">
      <alignment horizontal="center" vertical="center"/>
    </xf>
    <xf numFmtId="4" fontId="36" fillId="0" borderId="12" xfId="1540" applyNumberFormat="1" applyFont="1" applyBorder="1" applyAlignment="1">
      <alignment horizontal="center" vertical="center"/>
    </xf>
    <xf numFmtId="0" fontId="36" fillId="0" borderId="13" xfId="1540" applyFont="1" applyBorder="1" applyAlignment="1">
      <alignment horizontal="center" vertical="center"/>
    </xf>
    <xf numFmtId="0" fontId="30" fillId="0" borderId="0" xfId="1540" applyFont="1" applyAlignment="1">
      <alignment horizontal="right"/>
    </xf>
    <xf numFmtId="0" fontId="36" fillId="0" borderId="14" xfId="1540" applyFont="1" applyBorder="1" applyAlignment="1">
      <alignment horizontal="center" vertical="center"/>
    </xf>
    <xf numFmtId="0" fontId="36" fillId="0" borderId="15" xfId="1540" applyFont="1" applyBorder="1" applyAlignment="1">
      <alignment horizontal="center" vertical="center"/>
    </xf>
    <xf numFmtId="4" fontId="36" fillId="0" borderId="15" xfId="1540" applyNumberFormat="1" applyFont="1" applyBorder="1" applyAlignment="1">
      <alignment horizontal="center" vertical="center"/>
    </xf>
    <xf numFmtId="0" fontId="36" fillId="0" borderId="16" xfId="1540" applyFont="1" applyBorder="1" applyAlignment="1">
      <alignment horizontal="center" vertical="center"/>
    </xf>
    <xf numFmtId="175" fontId="36" fillId="0" borderId="17" xfId="1430" applyNumberFormat="1" applyFont="1" applyBorder="1" applyAlignment="1">
      <alignment horizontal="right" vertical="center" wrapText="1"/>
    </xf>
    <xf numFmtId="0" fontId="36" fillId="0" borderId="18" xfId="1430" applyFont="1" applyBorder="1" applyAlignment="1">
      <alignment vertical="center" wrapText="1"/>
    </xf>
    <xf numFmtId="0" fontId="37" fillId="0" borderId="18" xfId="1430" applyFont="1" applyBorder="1" applyAlignment="1">
      <alignment vertical="center" wrapText="1"/>
    </xf>
    <xf numFmtId="164" fontId="37" fillId="0" borderId="18" xfId="1" applyFont="1" applyBorder="1" applyAlignment="1">
      <alignment vertical="center" wrapText="1"/>
    </xf>
    <xf numFmtId="164" fontId="37" fillId="0" borderId="18" xfId="228" applyFont="1" applyBorder="1" applyAlignment="1">
      <alignment vertical="center"/>
    </xf>
    <xf numFmtId="164" fontId="38" fillId="0" borderId="0" xfId="228" applyFont="1" applyAlignment="1">
      <alignment horizontal="left" vertical="center" wrapText="1"/>
    </xf>
    <xf numFmtId="0" fontId="9" fillId="0" borderId="0" xfId="1430" applyAlignment="1">
      <alignment vertical="center" wrapText="1"/>
    </xf>
    <xf numFmtId="0" fontId="25" fillId="0" borderId="0" xfId="1430" applyFont="1" applyAlignment="1">
      <alignment vertical="center" wrapText="1"/>
    </xf>
    <xf numFmtId="176" fontId="37" fillId="0" borderId="17" xfId="1430" applyNumberFormat="1" applyFont="1" applyBorder="1" applyAlignment="1">
      <alignment horizontal="right" vertical="center" wrapText="1"/>
    </xf>
    <xf numFmtId="4" fontId="37" fillId="0" borderId="18" xfId="1430" applyNumberFormat="1" applyFont="1" applyBorder="1" applyAlignment="1">
      <alignment horizontal="center" vertical="center" wrapText="1"/>
    </xf>
    <xf numFmtId="0" fontId="37" fillId="0" borderId="18" xfId="1430" applyFont="1" applyBorder="1" applyAlignment="1">
      <alignment horizontal="center" vertical="center" wrapText="1"/>
    </xf>
    <xf numFmtId="164" fontId="32" fillId="0" borderId="19" xfId="1430" applyNumberFormat="1" applyFont="1" applyBorder="1" applyAlignment="1">
      <alignment vertical="center" wrapText="1"/>
    </xf>
    <xf numFmtId="2" fontId="26" fillId="0" borderId="0" xfId="1430" applyNumberFormat="1" applyFont="1" applyAlignment="1">
      <alignment vertical="center" wrapText="1"/>
    </xf>
    <xf numFmtId="0" fontId="36" fillId="0" borderId="17" xfId="1430" applyFont="1" applyBorder="1" applyAlignment="1">
      <alignment horizontal="right" vertical="center" wrapText="1"/>
    </xf>
    <xf numFmtId="0" fontId="35" fillId="0" borderId="18" xfId="1430" applyFont="1" applyBorder="1" applyAlignment="1">
      <alignment horizontal="center" vertical="center" wrapText="1"/>
    </xf>
    <xf numFmtId="164" fontId="35" fillId="0" borderId="18" xfId="1" applyFont="1" applyBorder="1" applyAlignment="1">
      <alignment vertical="center" wrapText="1"/>
    </xf>
    <xf numFmtId="0" fontId="23" fillId="0" borderId="0" xfId="1430" applyFont="1" applyAlignment="1">
      <alignment vertical="center" wrapText="1"/>
    </xf>
    <xf numFmtId="177" fontId="37" fillId="0" borderId="17" xfId="1430" applyNumberFormat="1" applyFont="1" applyBorder="1" applyAlignment="1">
      <alignment horizontal="right" vertical="center" wrapText="1"/>
    </xf>
    <xf numFmtId="2" fontId="9" fillId="0" borderId="0" xfId="1430" applyNumberFormat="1" applyAlignment="1">
      <alignment vertical="center" wrapText="1"/>
    </xf>
    <xf numFmtId="0" fontId="26" fillId="0" borderId="0" xfId="1430" applyFont="1" applyAlignment="1">
      <alignment vertical="center" wrapText="1"/>
    </xf>
    <xf numFmtId="2" fontId="25" fillId="0" borderId="0" xfId="1430" applyNumberFormat="1" applyFont="1" applyAlignment="1">
      <alignment vertical="center" wrapText="1"/>
    </xf>
    <xf numFmtId="2" fontId="9" fillId="0" borderId="0" xfId="1433" applyNumberFormat="1" applyAlignment="1">
      <alignment vertical="center" wrapText="1"/>
    </xf>
    <xf numFmtId="0" fontId="9" fillId="0" borderId="0" xfId="1433" applyAlignment="1">
      <alignment vertical="center" wrapText="1"/>
    </xf>
    <xf numFmtId="2" fontId="25" fillId="0" borderId="0" xfId="1433" applyNumberFormat="1" applyFont="1" applyAlignment="1">
      <alignment vertical="center" wrapText="1"/>
    </xf>
    <xf numFmtId="0" fontId="37" fillId="0" borderId="17" xfId="1430" applyFont="1" applyBorder="1" applyAlignment="1">
      <alignment horizontal="right" vertical="center" wrapText="1"/>
    </xf>
    <xf numFmtId="2" fontId="42" fillId="0" borderId="0" xfId="1430" applyNumberFormat="1" applyFont="1" applyAlignment="1">
      <alignment vertical="center" wrapText="1"/>
    </xf>
    <xf numFmtId="0" fontId="42" fillId="0" borderId="0" xfId="1430" applyFont="1" applyAlignment="1">
      <alignment vertical="center" wrapText="1"/>
    </xf>
    <xf numFmtId="2" fontId="43" fillId="0" borderId="0" xfId="1430" applyNumberFormat="1" applyFont="1" applyAlignment="1">
      <alignment vertical="center" wrapText="1"/>
    </xf>
    <xf numFmtId="2" fontId="44" fillId="0" borderId="0" xfId="1430" applyNumberFormat="1" applyFont="1" applyAlignment="1">
      <alignment vertical="center" wrapText="1"/>
    </xf>
    <xf numFmtId="0" fontId="44" fillId="0" borderId="0" xfId="1430" applyFont="1" applyAlignment="1">
      <alignment vertical="center" wrapText="1"/>
    </xf>
    <xf numFmtId="175" fontId="37" fillId="0" borderId="17" xfId="1430" applyNumberFormat="1" applyFont="1" applyBorder="1" applyAlignment="1">
      <alignment horizontal="right" vertical="center" wrapText="1"/>
    </xf>
    <xf numFmtId="164" fontId="24" fillId="0" borderId="19" xfId="1435" applyNumberFormat="1" applyFont="1" applyBorder="1" applyAlignment="1">
      <alignment vertical="center" wrapText="1"/>
    </xf>
    <xf numFmtId="166" fontId="30" fillId="0" borderId="19" xfId="243" applyFont="1" applyBorder="1" applyAlignment="1">
      <alignment vertical="center"/>
    </xf>
    <xf numFmtId="177" fontId="36" fillId="0" borderId="17" xfId="1433" applyNumberFormat="1" applyFont="1" applyBorder="1" applyAlignment="1">
      <alignment horizontal="right" vertical="center" wrapText="1"/>
    </xf>
    <xf numFmtId="4" fontId="37" fillId="0" borderId="18" xfId="682" applyNumberFormat="1" applyFont="1" applyBorder="1" applyAlignment="1">
      <alignment horizontal="center" vertical="center"/>
    </xf>
    <xf numFmtId="164" fontId="45" fillId="0" borderId="21" xfId="231" applyFont="1" applyBorder="1" applyAlignment="1">
      <alignment vertical="center"/>
    </xf>
    <xf numFmtId="179" fontId="37" fillId="0" borderId="17" xfId="1433" applyNumberFormat="1" applyFont="1" applyBorder="1" applyAlignment="1">
      <alignment horizontal="right" vertical="center"/>
    </xf>
    <xf numFmtId="164" fontId="37" fillId="0" borderId="18" xfId="229" applyFont="1" applyBorder="1" applyAlignment="1">
      <alignment vertical="center"/>
    </xf>
    <xf numFmtId="0" fontId="37" fillId="0" borderId="18" xfId="1433" applyFont="1" applyBorder="1" applyAlignment="1">
      <alignment horizontal="center" vertical="center"/>
    </xf>
    <xf numFmtId="164" fontId="37" fillId="0" borderId="21" xfId="229" applyFont="1" applyBorder="1" applyAlignment="1">
      <alignment vertical="center"/>
    </xf>
    <xf numFmtId="164" fontId="32" fillId="0" borderId="19" xfId="1433" applyNumberFormat="1" applyFont="1" applyBorder="1" applyAlignment="1">
      <alignment vertical="center"/>
    </xf>
    <xf numFmtId="0" fontId="37" fillId="0" borderId="18" xfId="1416" applyFont="1" applyBorder="1" applyAlignment="1">
      <alignment horizontal="left" vertical="center" wrapText="1"/>
    </xf>
    <xf numFmtId="0" fontId="37" fillId="0" borderId="23" xfId="1416" applyFont="1" applyBorder="1" applyAlignment="1">
      <alignment horizontal="left" vertical="center" wrapText="1"/>
    </xf>
    <xf numFmtId="165" fontId="37" fillId="0" borderId="18" xfId="235" applyFont="1" applyBorder="1" applyAlignment="1">
      <alignment vertical="center" wrapText="1"/>
    </xf>
    <xf numFmtId="179" fontId="36" fillId="0" borderId="17" xfId="1433" applyNumberFormat="1" applyFont="1" applyBorder="1" applyAlignment="1">
      <alignment horizontal="right" vertical="center"/>
    </xf>
    <xf numFmtId="0" fontId="34" fillId="0" borderId="0" xfId="1430" applyFont="1" applyAlignment="1">
      <alignment vertical="center" wrapText="1"/>
    </xf>
    <xf numFmtId="0" fontId="46" fillId="0" borderId="0" xfId="1430" applyFont="1" applyAlignment="1">
      <alignment vertical="center" wrapText="1"/>
    </xf>
    <xf numFmtId="2" fontId="34" fillId="0" borderId="0" xfId="1430" applyNumberFormat="1" applyFont="1" applyAlignment="1">
      <alignment vertical="center" wrapText="1"/>
    </xf>
    <xf numFmtId="0" fontId="36" fillId="0" borderId="23" xfId="1416" applyFont="1" applyBorder="1" applyAlignment="1">
      <alignment horizontal="left" vertical="center" wrapText="1"/>
    </xf>
    <xf numFmtId="164" fontId="47" fillId="0" borderId="0" xfId="1051" applyFont="1"/>
    <xf numFmtId="0" fontId="23" fillId="0" borderId="0" xfId="1416" applyFont="1" applyAlignment="1">
      <alignment vertical="center" wrapText="1"/>
    </xf>
    <xf numFmtId="0" fontId="9" fillId="0" borderId="0" xfId="1467"/>
    <xf numFmtId="164" fontId="47" fillId="0" borderId="0" xfId="1467" applyNumberFormat="1" applyFont="1"/>
    <xf numFmtId="0" fontId="9" fillId="0" borderId="0" xfId="1444" applyAlignment="1">
      <alignment vertical="center" wrapText="1"/>
    </xf>
    <xf numFmtId="0" fontId="9" fillId="0" borderId="0" xfId="1540" applyFont="1"/>
    <xf numFmtId="2" fontId="25" fillId="0" borderId="0" xfId="1540" applyNumberFormat="1" applyFont="1"/>
    <xf numFmtId="2" fontId="9" fillId="0" borderId="0" xfId="1540" applyNumberFormat="1" applyFont="1"/>
    <xf numFmtId="180" fontId="27" fillId="0" borderId="18" xfId="3" applyFont="1" applyBorder="1" applyAlignment="1">
      <alignment horizontal="center" vertical="center"/>
    </xf>
    <xf numFmtId="164" fontId="45" fillId="0" borderId="0" xfId="1" applyFont="1"/>
    <xf numFmtId="0" fontId="27" fillId="0" borderId="17" xfId="1540" applyFont="1" applyBorder="1" applyAlignment="1">
      <alignment vertical="center"/>
    </xf>
    <xf numFmtId="0" fontId="27" fillId="0" borderId="18" xfId="1540" applyFont="1" applyBorder="1" applyAlignment="1">
      <alignment vertical="center"/>
    </xf>
    <xf numFmtId="4" fontId="27" fillId="0" borderId="18" xfId="1540" applyNumberFormat="1" applyFont="1" applyBorder="1" applyAlignment="1">
      <alignment horizontal="center" vertical="center"/>
    </xf>
    <xf numFmtId="164" fontId="27" fillId="0" borderId="18" xfId="1" applyFont="1" applyBorder="1" applyAlignment="1">
      <alignment vertical="center"/>
    </xf>
    <xf numFmtId="164" fontId="24" fillId="0" borderId="19" xfId="1" applyFont="1" applyBorder="1" applyAlignment="1">
      <alignment vertical="center"/>
    </xf>
    <xf numFmtId="0" fontId="27" fillId="0" borderId="11" xfId="1540" applyFont="1" applyBorder="1" applyAlignment="1">
      <alignment vertical="center"/>
    </xf>
    <xf numFmtId="0" fontId="24" fillId="0" borderId="12" xfId="1540" applyFont="1" applyBorder="1" applyAlignment="1">
      <alignment vertical="center"/>
    </xf>
    <xf numFmtId="4" fontId="27" fillId="0" borderId="12" xfId="1540" applyNumberFormat="1" applyFont="1" applyBorder="1" applyAlignment="1">
      <alignment horizontal="center" vertical="center"/>
    </xf>
    <xf numFmtId="0" fontId="27" fillId="0" borderId="12" xfId="1540" applyFont="1" applyBorder="1" applyAlignment="1">
      <alignment vertical="center"/>
    </xf>
    <xf numFmtId="164" fontId="24" fillId="0" borderId="13" xfId="1" applyFont="1" applyBorder="1" applyAlignment="1">
      <alignment vertical="center"/>
    </xf>
    <xf numFmtId="0" fontId="27" fillId="0" borderId="24" xfId="1540" applyFont="1" applyBorder="1" applyAlignment="1">
      <alignment vertical="center"/>
    </xf>
    <xf numFmtId="0" fontId="24" fillId="0" borderId="25" xfId="1540" applyFont="1" applyBorder="1" applyAlignment="1">
      <alignment vertical="center"/>
    </xf>
    <xf numFmtId="4" fontId="27" fillId="0" borderId="25" xfId="1540" applyNumberFormat="1" applyFont="1" applyBorder="1" applyAlignment="1">
      <alignment horizontal="center" vertical="center"/>
    </xf>
    <xf numFmtId="0" fontId="27" fillId="0" borderId="25" xfId="1540" applyFont="1" applyBorder="1" applyAlignment="1">
      <alignment vertical="center"/>
    </xf>
    <xf numFmtId="164" fontId="24" fillId="0" borderId="26" xfId="1" applyFont="1" applyBorder="1" applyAlignment="1">
      <alignment vertical="center"/>
    </xf>
    <xf numFmtId="0" fontId="27" fillId="0" borderId="25" xfId="1540" applyFont="1" applyBorder="1" applyAlignment="1">
      <alignment vertical="center" wrapText="1"/>
    </xf>
    <xf numFmtId="0" fontId="27" fillId="0" borderId="25" xfId="1540" applyFont="1" applyBorder="1" applyAlignment="1">
      <alignment horizontal="center" vertical="center"/>
    </xf>
    <xf numFmtId="0" fontId="27" fillId="0" borderId="27" xfId="1540" applyFont="1" applyBorder="1" applyAlignment="1">
      <alignment vertical="center"/>
    </xf>
    <xf numFmtId="0" fontId="27" fillId="0" borderId="1" xfId="1540" applyFont="1" applyBorder="1" applyAlignment="1">
      <alignment vertical="center"/>
    </xf>
    <xf numFmtId="4" fontId="27" fillId="0" borderId="1" xfId="1540" applyNumberFormat="1" applyFont="1" applyBorder="1" applyAlignment="1">
      <alignment horizontal="center" vertical="center"/>
    </xf>
    <xf numFmtId="180" fontId="27" fillId="0" borderId="1" xfId="3" applyFont="1" applyBorder="1" applyAlignment="1">
      <alignment horizontal="center" vertical="center"/>
    </xf>
    <xf numFmtId="164" fontId="24" fillId="0" borderId="28" xfId="1" applyFont="1" applyBorder="1" applyAlignment="1">
      <alignment vertical="center"/>
    </xf>
    <xf numFmtId="0" fontId="27" fillId="0" borderId="29" xfId="1540" applyFont="1" applyBorder="1" applyAlignment="1">
      <alignment vertical="center"/>
    </xf>
    <xf numFmtId="182" fontId="27" fillId="0" borderId="1" xfId="1540" applyNumberFormat="1" applyFont="1" applyBorder="1" applyAlignment="1">
      <alignment vertical="center"/>
    </xf>
    <xf numFmtId="164" fontId="27" fillId="0" borderId="1" xfId="1" applyFont="1" applyBorder="1" applyAlignment="1">
      <alignment vertical="center"/>
    </xf>
    <xf numFmtId="183" fontId="21" fillId="0" borderId="0" xfId="1444" applyNumberFormat="1" applyFont="1" applyAlignment="1">
      <alignment horizontal="center" vertical="center"/>
    </xf>
    <xf numFmtId="0" fontId="45" fillId="0" borderId="30" xfId="1540" applyFont="1" applyBorder="1" applyAlignment="1">
      <alignment vertical="center"/>
    </xf>
    <xf numFmtId="184" fontId="27" fillId="0" borderId="1" xfId="3" applyNumberFormat="1" applyFont="1" applyBorder="1" applyAlignment="1">
      <alignment horizontal="center" vertical="center"/>
    </xf>
    <xf numFmtId="164" fontId="24" fillId="0" borderId="31" xfId="228" applyFont="1" applyBorder="1" applyAlignment="1">
      <alignment vertical="center"/>
    </xf>
    <xf numFmtId="0" fontId="27" fillId="0" borderId="29" xfId="1444" applyFont="1" applyBorder="1" applyAlignment="1">
      <alignment vertical="center" wrapText="1"/>
    </xf>
    <xf numFmtId="164" fontId="27" fillId="0" borderId="1" xfId="832" applyFont="1" applyBorder="1" applyAlignment="1">
      <alignment vertical="center"/>
    </xf>
    <xf numFmtId="164" fontId="24" fillId="0" borderId="28" xfId="1047" applyFont="1" applyBorder="1" applyAlignment="1">
      <alignment vertical="center"/>
    </xf>
    <xf numFmtId="0" fontId="21" fillId="0" borderId="0" xfId="1444" applyFont="1" applyAlignment="1">
      <alignment vertical="center"/>
    </xf>
    <xf numFmtId="0" fontId="21" fillId="0" borderId="0" xfId="1444" applyFont="1" applyAlignment="1">
      <alignment horizontal="center" vertical="center"/>
    </xf>
    <xf numFmtId="0" fontId="9" fillId="0" borderId="0" xfId="1415" applyAlignment="1">
      <alignment vertical="center"/>
    </xf>
    <xf numFmtId="0" fontId="27" fillId="0" borderId="32" xfId="1540" applyFont="1" applyBorder="1" applyAlignment="1">
      <alignment vertical="center"/>
    </xf>
    <xf numFmtId="0" fontId="27" fillId="0" borderId="22" xfId="1540" applyFont="1" applyBorder="1" applyAlignment="1">
      <alignment horizontal="left" vertical="center" wrapText="1"/>
    </xf>
    <xf numFmtId="2" fontId="25" fillId="0" borderId="0" xfId="1540" applyNumberFormat="1" applyFont="1" applyAlignment="1">
      <alignment wrapText="1"/>
    </xf>
    <xf numFmtId="2" fontId="9" fillId="0" borderId="0" xfId="1540" applyNumberFormat="1" applyFont="1" applyAlignment="1">
      <alignment wrapText="1"/>
    </xf>
    <xf numFmtId="180" fontId="27" fillId="0" borderId="12" xfId="3" applyFont="1" applyBorder="1" applyAlignment="1">
      <alignment horizontal="center" vertical="center"/>
    </xf>
    <xf numFmtId="0" fontId="9" fillId="0" borderId="0" xfId="1540" applyFont="1" applyAlignment="1">
      <alignment wrapText="1"/>
    </xf>
    <xf numFmtId="0" fontId="27" fillId="0" borderId="0" xfId="1540" applyFont="1" applyAlignment="1">
      <alignment vertical="center"/>
    </xf>
    <xf numFmtId="0" fontId="24" fillId="0" borderId="0" xfId="1540" applyFont="1" applyAlignment="1">
      <alignment vertical="center"/>
    </xf>
    <xf numFmtId="4" fontId="27" fillId="0" borderId="0" xfId="1540" applyNumberFormat="1" applyFont="1" applyAlignment="1">
      <alignment horizontal="center" vertical="center"/>
    </xf>
    <xf numFmtId="180" fontId="27" fillId="0" borderId="0" xfId="3" applyFont="1" applyAlignment="1">
      <alignment horizontal="center" vertical="center"/>
    </xf>
    <xf numFmtId="164" fontId="24" fillId="0" borderId="0" xfId="1" applyFont="1" applyAlignment="1">
      <alignment vertical="center"/>
    </xf>
    <xf numFmtId="0" fontId="45" fillId="0" borderId="0" xfId="1540" applyFont="1"/>
    <xf numFmtId="0" fontId="30" fillId="0" borderId="0" xfId="1540" applyFont="1"/>
    <xf numFmtId="4" fontId="45" fillId="0" borderId="0" xfId="1540" applyNumberFormat="1" applyFont="1" applyAlignment="1">
      <alignment horizontal="center"/>
    </xf>
    <xf numFmtId="180" fontId="45" fillId="0" borderId="0" xfId="3" applyFont="1" applyAlignment="1">
      <alignment horizontal="center"/>
    </xf>
    <xf numFmtId="164" fontId="24" fillId="0" borderId="0" xfId="1" applyFont="1"/>
    <xf numFmtId="2" fontId="0" fillId="0" borderId="0" xfId="1540" applyNumberFormat="1" applyFont="1"/>
    <xf numFmtId="183" fontId="0" fillId="0" borderId="0" xfId="1540" applyNumberFormat="1" applyFont="1" applyAlignment="1">
      <alignment horizontal="center"/>
    </xf>
    <xf numFmtId="0" fontId="0" fillId="0" borderId="0" xfId="1540" applyFont="1" applyAlignment="1">
      <alignment horizontal="center"/>
    </xf>
    <xf numFmtId="0" fontId="48" fillId="0" borderId="0" xfId="1540" applyFont="1" applyAlignment="1">
      <alignment horizontal="right"/>
    </xf>
    <xf numFmtId="183" fontId="0" fillId="0" borderId="0" xfId="1540" applyNumberFormat="1" applyFont="1"/>
    <xf numFmtId="0" fontId="0" fillId="0" borderId="33" xfId="1540" applyFont="1" applyBorder="1"/>
    <xf numFmtId="0" fontId="0" fillId="0" borderId="0" xfId="1540" applyFont="1"/>
    <xf numFmtId="179" fontId="37" fillId="0" borderId="11" xfId="1433" applyNumberFormat="1" applyFont="1" applyBorder="1" applyAlignment="1">
      <alignment horizontal="right" vertical="center"/>
    </xf>
    <xf numFmtId="4" fontId="37" fillId="0" borderId="12" xfId="682" applyNumberFormat="1" applyFont="1" applyBorder="1" applyAlignment="1">
      <alignment horizontal="center" vertical="center"/>
    </xf>
    <xf numFmtId="0" fontId="37" fillId="0" borderId="12" xfId="1433" applyFont="1" applyBorder="1" applyAlignment="1">
      <alignment horizontal="center" vertical="center"/>
    </xf>
    <xf numFmtId="165" fontId="37" fillId="0" borderId="12" xfId="235" applyFont="1" applyBorder="1" applyAlignment="1">
      <alignment vertical="center" wrapText="1"/>
    </xf>
    <xf numFmtId="164" fontId="32" fillId="0" borderId="34" xfId="1433" applyNumberFormat="1" applyFont="1" applyBorder="1" applyAlignment="1">
      <alignment vertical="center"/>
    </xf>
    <xf numFmtId="164" fontId="37" fillId="0" borderId="12" xfId="229" applyFont="1" applyBorder="1" applyAlignment="1">
      <alignment vertical="center"/>
    </xf>
    <xf numFmtId="0" fontId="27" fillId="0" borderId="1" xfId="1444" applyFont="1" applyBorder="1" applyAlignment="1">
      <alignment vertical="center"/>
    </xf>
    <xf numFmtId="0" fontId="27" fillId="0" borderId="1" xfId="1444" applyFont="1" applyBorder="1" applyAlignment="1">
      <alignment horizontal="center" vertical="center"/>
    </xf>
    <xf numFmtId="164" fontId="37" fillId="0" borderId="18" xfId="1" applyFont="1" applyBorder="1" applyAlignment="1">
      <alignment vertical="center"/>
    </xf>
    <xf numFmtId="0" fontId="37" fillId="0" borderId="18" xfId="1430" applyFont="1" applyBorder="1" applyAlignment="1">
      <alignment horizontal="left" vertical="center"/>
    </xf>
    <xf numFmtId="0" fontId="37" fillId="0" borderId="18" xfId="1430" applyFont="1" applyBorder="1" applyAlignment="1">
      <alignment horizontal="center" vertical="center"/>
    </xf>
    <xf numFmtId="0" fontId="30" fillId="0" borderId="18" xfId="1437" applyFont="1" applyBorder="1" applyAlignment="1">
      <alignment horizontal="left" vertical="center" wrapText="1"/>
    </xf>
    <xf numFmtId="0" fontId="45" fillId="0" borderId="18" xfId="1435" applyFont="1" applyBorder="1" applyAlignment="1">
      <alignment horizontal="center" vertical="center" wrapText="1"/>
    </xf>
    <xf numFmtId="164" fontId="45" fillId="0" borderId="22" xfId="836" applyFont="1" applyBorder="1" applyAlignment="1">
      <alignment vertical="center" wrapText="1"/>
    </xf>
    <xf numFmtId="0" fontId="36" fillId="0" borderId="18" xfId="1430" applyFont="1" applyBorder="1" applyAlignment="1">
      <alignment horizontal="left" vertical="center" wrapText="1"/>
    </xf>
    <xf numFmtId="165" fontId="37" fillId="0" borderId="22" xfId="235" applyFont="1" applyBorder="1" applyAlignment="1">
      <alignment vertical="center" wrapText="1"/>
    </xf>
    <xf numFmtId="0" fontId="36" fillId="0" borderId="22" xfId="1433" applyFont="1" applyBorder="1" applyAlignment="1">
      <alignment horizontal="left" vertical="center" wrapText="1"/>
    </xf>
    <xf numFmtId="164" fontId="37" fillId="0" borderId="22" xfId="229" applyFont="1" applyBorder="1" applyAlignment="1">
      <alignment vertical="center"/>
    </xf>
    <xf numFmtId="0" fontId="36" fillId="0" borderId="18" xfId="1416" applyFont="1" applyBorder="1" applyAlignment="1">
      <alignment horizontal="left" vertical="center" wrapText="1"/>
    </xf>
    <xf numFmtId="0" fontId="50" fillId="0" borderId="18" xfId="1430" applyFont="1" applyBorder="1" applyAlignment="1">
      <alignment horizontal="left" vertical="center" wrapText="1"/>
    </xf>
    <xf numFmtId="4" fontId="37" fillId="0" borderId="1" xfId="682" applyNumberFormat="1" applyFont="1" applyBorder="1" applyAlignment="1">
      <alignment horizontal="center" vertical="center"/>
    </xf>
    <xf numFmtId="178" fontId="45" fillId="0" borderId="17" xfId="0" applyNumberFormat="1" applyFont="1" applyBorder="1" applyAlignment="1">
      <alignment horizontal="right" vertical="center"/>
    </xf>
    <xf numFmtId="164" fontId="32" fillId="0" borderId="0" xfId="1430" applyNumberFormat="1" applyFont="1" applyAlignment="1">
      <alignment vertical="center" wrapText="1"/>
    </xf>
    <xf numFmtId="164" fontId="9" fillId="0" borderId="0" xfId="1"/>
    <xf numFmtId="178" fontId="52" fillId="0" borderId="17" xfId="1540" applyNumberFormat="1" applyFont="1" applyBorder="1" applyAlignment="1">
      <alignment horizontal="right" vertical="center"/>
    </xf>
    <xf numFmtId="164" fontId="45" fillId="0" borderId="18" xfId="1" applyFont="1" applyBorder="1" applyAlignment="1">
      <alignment vertical="center" wrapText="1"/>
    </xf>
    <xf numFmtId="0" fontId="37" fillId="0" borderId="18" xfId="1430" applyFont="1" applyBorder="1" applyAlignment="1">
      <alignment horizontal="left" vertical="center" wrapText="1"/>
    </xf>
    <xf numFmtId="4" fontId="45" fillId="0" borderId="18" xfId="1430" applyNumberFormat="1" applyFont="1" applyBorder="1" applyAlignment="1">
      <alignment horizontal="center" vertical="center" wrapText="1"/>
    </xf>
    <xf numFmtId="0" fontId="37" fillId="23" borderId="23" xfId="1416" applyFont="1" applyFill="1" applyBorder="1" applyAlignment="1">
      <alignment horizontal="left" vertical="center" wrapText="1"/>
    </xf>
    <xf numFmtId="0" fontId="24" fillId="0" borderId="0" xfId="1540" applyFont="1" applyAlignment="1">
      <alignment horizontal="center"/>
    </xf>
    <xf numFmtId="0" fontId="24" fillId="0" borderId="0" xfId="1540" applyFont="1" applyAlignment="1">
      <alignment horizontal="center" vertical="center"/>
    </xf>
    <xf numFmtId="0" fontId="27" fillId="0" borderId="0" xfId="1540" applyFont="1" applyAlignment="1">
      <alignment horizontal="center" vertical="center"/>
    </xf>
    <xf numFmtId="0" fontId="27" fillId="0" borderId="0" xfId="1540" applyFont="1" applyAlignment="1">
      <alignment horizontal="left" vertical="center"/>
    </xf>
    <xf numFmtId="0" fontId="52" fillId="0" borderId="0" xfId="0" applyFont="1" applyAlignment="1">
      <alignment horizontal="left" vertical="center" wrapText="1"/>
    </xf>
    <xf numFmtId="0" fontId="30" fillId="0" borderId="17" xfId="1466" applyFont="1" applyBorder="1" applyAlignment="1">
      <alignment horizontal="right" vertical="center" wrapText="1"/>
    </xf>
    <xf numFmtId="4" fontId="38" fillId="0" borderId="0" xfId="1444" applyNumberFormat="1" applyFont="1" applyAlignment="1">
      <alignment horizontal="center" vertical="center" wrapText="1"/>
    </xf>
    <xf numFmtId="0" fontId="9" fillId="0" borderId="0" xfId="1444"/>
    <xf numFmtId="164" fontId="56" fillId="0" borderId="0" xfId="1444" applyNumberFormat="1" applyFont="1"/>
    <xf numFmtId="164" fontId="45" fillId="0" borderId="18" xfId="1050" applyFont="1" applyBorder="1" applyAlignment="1">
      <alignment vertical="center" wrapText="1"/>
    </xf>
    <xf numFmtId="0" fontId="30" fillId="0" borderId="23" xfId="1444" applyFont="1" applyBorder="1" applyAlignment="1">
      <alignment vertical="center"/>
    </xf>
    <xf numFmtId="164" fontId="45" fillId="0" borderId="0" xfId="1050" applyFont="1" applyAlignment="1">
      <alignment vertical="center" wrapText="1"/>
    </xf>
    <xf numFmtId="0" fontId="57" fillId="0" borderId="12" xfId="1416" applyFont="1" applyBorder="1" applyAlignment="1">
      <alignment horizontal="left" vertical="center" wrapText="1"/>
    </xf>
    <xf numFmtId="0" fontId="58" fillId="0" borderId="23" xfId="1416" applyFont="1" applyBorder="1" applyAlignment="1">
      <alignment horizontal="left" vertical="center" wrapText="1"/>
    </xf>
    <xf numFmtId="4" fontId="58" fillId="0" borderId="18" xfId="682" applyNumberFormat="1" applyFont="1" applyBorder="1" applyAlignment="1">
      <alignment horizontal="center" vertical="center"/>
    </xf>
    <xf numFmtId="180" fontId="59" fillId="0" borderId="18" xfId="3" applyFont="1" applyBorder="1" applyAlignment="1">
      <alignment horizontal="center" vertical="center"/>
    </xf>
    <xf numFmtId="165" fontId="58" fillId="0" borderId="18" xfId="235" applyFont="1" applyBorder="1" applyAlignment="1">
      <alignment vertical="center" wrapText="1"/>
    </xf>
    <xf numFmtId="164" fontId="58" fillId="0" borderId="18" xfId="229" applyFont="1" applyBorder="1" applyAlignment="1">
      <alignment vertical="center"/>
    </xf>
    <xf numFmtId="0" fontId="59" fillId="0" borderId="18" xfId="1437" applyFont="1" applyBorder="1" applyAlignment="1">
      <alignment horizontal="left" vertical="center" wrapText="1"/>
    </xf>
    <xf numFmtId="181" fontId="59" fillId="0" borderId="18" xfId="3" applyNumberFormat="1" applyFont="1" applyBorder="1" applyAlignment="1">
      <alignment horizontal="center" vertical="center"/>
    </xf>
    <xf numFmtId="164" fontId="59" fillId="0" borderId="22" xfId="836" applyFont="1" applyBorder="1" applyAlignment="1">
      <alignment vertical="center" wrapText="1"/>
    </xf>
    <xf numFmtId="164" fontId="59" fillId="0" borderId="21" xfId="231" applyFont="1" applyBorder="1" applyAlignment="1">
      <alignment vertical="center"/>
    </xf>
    <xf numFmtId="0" fontId="58" fillId="0" borderId="22" xfId="1437" applyFont="1" applyBorder="1" applyAlignment="1">
      <alignment horizontal="left" vertical="center" wrapText="1"/>
    </xf>
    <xf numFmtId="164" fontId="58" fillId="0" borderId="22" xfId="836" applyFont="1" applyBorder="1" applyAlignment="1">
      <alignment vertical="center" wrapText="1"/>
    </xf>
    <xf numFmtId="164" fontId="58" fillId="0" borderId="21" xfId="228" applyFont="1" applyBorder="1" applyAlignment="1">
      <alignment vertical="center"/>
    </xf>
    <xf numFmtId="0" fontId="58" fillId="0" borderId="22" xfId="1433" applyFont="1" applyBorder="1" applyAlignment="1">
      <alignment horizontal="left" vertical="center" wrapText="1"/>
    </xf>
    <xf numFmtId="10" fontId="59" fillId="0" borderId="18" xfId="3" applyNumberFormat="1" applyFont="1" applyBorder="1" applyAlignment="1">
      <alignment horizontal="center" vertical="center"/>
    </xf>
    <xf numFmtId="164" fontId="58" fillId="0" borderId="22" xfId="229" applyFont="1" applyBorder="1" applyAlignment="1">
      <alignment vertical="center"/>
    </xf>
    <xf numFmtId="164" fontId="58" fillId="0" borderId="21" xfId="229" applyFont="1" applyBorder="1" applyAlignment="1">
      <alignment vertical="center"/>
    </xf>
    <xf numFmtId="0" fontId="58" fillId="0" borderId="18" xfId="1416" applyFont="1" applyBorder="1" applyAlignment="1">
      <alignment horizontal="left" vertical="center" wrapText="1"/>
    </xf>
    <xf numFmtId="165" fontId="58" fillId="0" borderId="22" xfId="235" applyFont="1" applyBorder="1" applyAlignment="1">
      <alignment vertical="center" wrapText="1"/>
    </xf>
    <xf numFmtId="164" fontId="37" fillId="0" borderId="18" xfId="231" applyFont="1" applyBorder="1" applyAlignment="1">
      <alignment vertical="center"/>
    </xf>
    <xf numFmtId="0" fontId="49" fillId="0" borderId="0" xfId="1593"/>
    <xf numFmtId="4" fontId="37" fillId="0" borderId="18" xfId="683" applyNumberFormat="1" applyFont="1" applyBorder="1" applyAlignment="1">
      <alignment vertical="center"/>
    </xf>
    <xf numFmtId="0" fontId="37" fillId="0" borderId="18" xfId="1467" applyFont="1" applyBorder="1" applyAlignment="1">
      <alignment horizontal="center" vertical="center"/>
    </xf>
    <xf numFmtId="186" fontId="32" fillId="0" borderId="19" xfId="1477" applyNumberFormat="1" applyFont="1" applyBorder="1" applyAlignment="1">
      <alignment vertical="center"/>
    </xf>
    <xf numFmtId="187" fontId="37" fillId="0" borderId="17" xfId="1467" applyNumberFormat="1" applyFont="1" applyBorder="1" applyAlignment="1">
      <alignment horizontal="right" vertical="center"/>
    </xf>
    <xf numFmtId="182" fontId="37" fillId="0" borderId="18" xfId="1593" applyNumberFormat="1" applyFont="1" applyBorder="1" applyAlignment="1">
      <alignment horizontal="center" vertical="center"/>
    </xf>
    <xf numFmtId="0" fontId="37" fillId="0" borderId="23" xfId="1467" applyFont="1" applyBorder="1" applyAlignment="1">
      <alignment vertical="center"/>
    </xf>
    <xf numFmtId="164" fontId="37" fillId="0" borderId="18" xfId="1050" applyFont="1" applyBorder="1" applyAlignment="1">
      <alignment vertical="center" wrapText="1"/>
    </xf>
    <xf numFmtId="0" fontId="45" fillId="0" borderId="18" xfId="1444" applyFont="1" applyBorder="1" applyAlignment="1">
      <alignment horizontal="center" vertical="center"/>
    </xf>
    <xf numFmtId="4" fontId="45" fillId="0" borderId="18" xfId="1" applyNumberFormat="1" applyFont="1" applyBorder="1" applyAlignment="1">
      <alignment horizontal="right" vertical="center" wrapText="1"/>
    </xf>
    <xf numFmtId="164" fontId="37" fillId="0" borderId="18" xfId="829" applyFont="1" applyBorder="1" applyAlignment="1">
      <alignment vertical="center" wrapText="1"/>
    </xf>
    <xf numFmtId="0" fontId="30" fillId="0" borderId="32" xfId="1466" applyFont="1" applyBorder="1" applyAlignment="1">
      <alignment horizontal="right" vertical="center" wrapText="1"/>
    </xf>
    <xf numFmtId="0" fontId="30" fillId="0" borderId="36" xfId="1444" applyFont="1" applyBorder="1" applyAlignment="1">
      <alignment vertical="center"/>
    </xf>
    <xf numFmtId="164" fontId="37" fillId="0" borderId="36" xfId="1050" applyFont="1" applyBorder="1" applyAlignment="1">
      <alignment vertical="center" wrapText="1"/>
    </xf>
    <xf numFmtId="0" fontId="45" fillId="0" borderId="36" xfId="1444" applyFont="1" applyBorder="1" applyAlignment="1">
      <alignment horizontal="center" vertical="center"/>
    </xf>
    <xf numFmtId="4" fontId="45" fillId="0" borderId="36" xfId="1" applyNumberFormat="1" applyFont="1" applyBorder="1" applyAlignment="1">
      <alignment horizontal="right" vertical="center" wrapText="1"/>
    </xf>
    <xf numFmtId="164" fontId="37" fillId="0" borderId="36" xfId="829" applyFont="1" applyBorder="1" applyAlignment="1">
      <alignment vertical="center" wrapText="1"/>
    </xf>
    <xf numFmtId="4" fontId="45" fillId="23" borderId="18" xfId="1430" applyNumberFormat="1" applyFont="1" applyFill="1" applyBorder="1" applyAlignment="1">
      <alignment horizontal="center" vertical="center" wrapText="1"/>
    </xf>
    <xf numFmtId="0" fontId="36" fillId="0" borderId="17" xfId="1540" applyFont="1" applyBorder="1" applyAlignment="1">
      <alignment horizontal="center" vertical="center"/>
    </xf>
    <xf numFmtId="0" fontId="36" fillId="0" borderId="18" xfId="1540" applyFont="1" applyBorder="1" applyAlignment="1">
      <alignment horizontal="center" vertical="center"/>
    </xf>
    <xf numFmtId="4" fontId="36" fillId="0" borderId="18" xfId="1540" applyNumberFormat="1" applyFont="1" applyBorder="1" applyAlignment="1">
      <alignment horizontal="center" vertical="center"/>
    </xf>
    <xf numFmtId="0" fontId="36" fillId="0" borderId="19" xfId="1540" applyFont="1" applyBorder="1" applyAlignment="1">
      <alignment horizontal="center" vertical="center"/>
    </xf>
    <xf numFmtId="0" fontId="24" fillId="0" borderId="38" xfId="0" applyFont="1" applyBorder="1" applyAlignment="1">
      <alignment horizontal="right" vertical="center"/>
    </xf>
    <xf numFmtId="2" fontId="24" fillId="0" borderId="18" xfId="0" applyNumberFormat="1" applyFont="1" applyBorder="1" applyAlignment="1">
      <alignment vertical="center" wrapText="1"/>
    </xf>
    <xf numFmtId="2" fontId="24" fillId="0" borderId="22" xfId="0" applyNumberFormat="1" applyFont="1" applyBorder="1" applyAlignment="1">
      <alignment vertical="center" wrapText="1"/>
    </xf>
    <xf numFmtId="4" fontId="45" fillId="0" borderId="18" xfId="683" applyNumberFormat="1" applyFont="1" applyBorder="1" applyAlignment="1">
      <alignment horizontal="distributed" vertical="center"/>
    </xf>
    <xf numFmtId="164" fontId="45" fillId="0" borderId="18" xfId="683" applyFont="1" applyBorder="1" applyAlignment="1">
      <alignment vertical="center"/>
    </xf>
    <xf numFmtId="164" fontId="45" fillId="0" borderId="19" xfId="683" applyFont="1" applyBorder="1" applyAlignment="1">
      <alignment vertical="center"/>
    </xf>
    <xf numFmtId="0" fontId="0" fillId="0" borderId="0" xfId="0" applyAlignment="1">
      <alignment vertical="center"/>
    </xf>
    <xf numFmtId="0" fontId="45" fillId="0" borderId="17" xfId="0" applyFont="1" applyBorder="1" applyAlignment="1">
      <alignment horizontal="right" vertical="center" wrapText="1"/>
    </xf>
    <xf numFmtId="0" fontId="45" fillId="0" borderId="18" xfId="0" applyFont="1" applyBorder="1" applyAlignment="1">
      <alignment wrapText="1"/>
    </xf>
    <xf numFmtId="164" fontId="45" fillId="0" borderId="18" xfId="683" applyFont="1" applyBorder="1" applyAlignment="1">
      <alignment wrapText="1"/>
    </xf>
    <xf numFmtId="0" fontId="45" fillId="0" borderId="18" xfId="0" applyFont="1" applyBorder="1" applyAlignment="1">
      <alignment horizontal="center" wrapText="1"/>
    </xf>
    <xf numFmtId="164" fontId="45" fillId="0" borderId="18" xfId="683" applyFont="1" applyBorder="1" applyAlignment="1">
      <alignment horizontal="center" wrapText="1"/>
    </xf>
    <xf numFmtId="0" fontId="38" fillId="0" borderId="19" xfId="0" applyFont="1" applyBorder="1" applyAlignment="1">
      <alignment horizontal="center" vertical="center"/>
    </xf>
    <xf numFmtId="164" fontId="38" fillId="0" borderId="0" xfId="230" applyFont="1" applyAlignment="1">
      <alignment horizontal="left" vertical="center" wrapText="1"/>
    </xf>
    <xf numFmtId="0" fontId="23" fillId="0" borderId="0" xfId="0" applyFont="1"/>
    <xf numFmtId="0" fontId="30" fillId="0" borderId="17" xfId="1444" applyFont="1" applyBorder="1" applyAlignment="1">
      <alignment horizontal="right" vertical="center" wrapText="1"/>
    </xf>
    <xf numFmtId="0" fontId="30" fillId="0" borderId="18" xfId="1444" applyFont="1" applyBorder="1" applyAlignment="1">
      <alignment vertical="center" wrapText="1"/>
    </xf>
    <xf numFmtId="4" fontId="45" fillId="0" borderId="18" xfId="683" applyNumberFormat="1" applyFont="1" applyBorder="1" applyAlignment="1">
      <alignment horizontal="right" vertical="center" wrapText="1"/>
    </xf>
    <xf numFmtId="0" fontId="45" fillId="0" borderId="18" xfId="1444" applyFont="1" applyBorder="1" applyAlignment="1">
      <alignment vertical="center" wrapText="1"/>
    </xf>
    <xf numFmtId="0" fontId="27" fillId="0" borderId="19" xfId="1444" applyFont="1" applyBorder="1" applyAlignment="1">
      <alignment vertical="center" wrapText="1"/>
    </xf>
    <xf numFmtId="0" fontId="9" fillId="0" borderId="0" xfId="0" applyFont="1"/>
    <xf numFmtId="175" fontId="50" fillId="0" borderId="17" xfId="1430" applyNumberFormat="1" applyFont="1" applyBorder="1" applyAlignment="1">
      <alignment horizontal="right" vertical="center" wrapText="1"/>
    </xf>
    <xf numFmtId="0" fontId="50" fillId="0" borderId="18" xfId="1430" applyFont="1" applyBorder="1" applyAlignment="1">
      <alignment vertical="center" wrapText="1"/>
    </xf>
    <xf numFmtId="0" fontId="37" fillId="23" borderId="18" xfId="1430" applyFont="1" applyFill="1" applyBorder="1" applyAlignment="1">
      <alignment horizontal="center" vertical="center" wrapText="1"/>
    </xf>
    <xf numFmtId="164" fontId="37" fillId="23" borderId="18" xfId="683" applyFont="1" applyFill="1" applyBorder="1" applyAlignment="1">
      <alignment vertical="center"/>
    </xf>
    <xf numFmtId="164" fontId="37" fillId="23" borderId="18" xfId="230" applyFont="1" applyFill="1" applyBorder="1" applyAlignment="1">
      <alignment vertical="center"/>
    </xf>
    <xf numFmtId="0" fontId="34" fillId="23" borderId="0" xfId="1430" applyFont="1" applyFill="1" applyAlignment="1">
      <alignment vertical="center" wrapText="1"/>
    </xf>
    <xf numFmtId="175" fontId="50" fillId="23" borderId="17" xfId="1430" applyNumberFormat="1" applyFont="1" applyFill="1" applyBorder="1" applyAlignment="1">
      <alignment horizontal="right" vertical="center" wrapText="1"/>
    </xf>
    <xf numFmtId="0" fontId="37" fillId="23" borderId="18" xfId="1430" applyFont="1" applyFill="1" applyBorder="1" applyAlignment="1">
      <alignment vertical="center" wrapText="1"/>
    </xf>
    <xf numFmtId="164" fontId="37" fillId="23" borderId="18" xfId="683" applyFont="1" applyFill="1" applyBorder="1" applyAlignment="1">
      <alignment vertical="center" wrapText="1"/>
    </xf>
    <xf numFmtId="164" fontId="32" fillId="23" borderId="19" xfId="1430" applyNumberFormat="1" applyFont="1" applyFill="1" applyBorder="1" applyAlignment="1">
      <alignment vertical="center" wrapText="1"/>
    </xf>
    <xf numFmtId="0" fontId="37" fillId="23" borderId="18" xfId="1430" applyFont="1" applyFill="1" applyBorder="1" applyAlignment="1">
      <alignment horizontal="left" vertical="center"/>
    </xf>
    <xf numFmtId="0" fontId="45" fillId="0" borderId="18" xfId="0" applyFont="1" applyBorder="1" applyAlignment="1">
      <alignment vertical="center" wrapText="1"/>
    </xf>
    <xf numFmtId="164" fontId="45" fillId="0" borderId="18" xfId="683" applyFont="1" applyBorder="1" applyAlignment="1">
      <alignment vertical="center" wrapText="1"/>
    </xf>
    <xf numFmtId="0" fontId="45" fillId="0" borderId="18" xfId="0" applyFont="1" applyBorder="1" applyAlignment="1">
      <alignment horizontal="center" vertical="center" wrapText="1"/>
    </xf>
    <xf numFmtId="164" fontId="24" fillId="0" borderId="19" xfId="1444" applyNumberFormat="1" applyFont="1" applyBorder="1" applyAlignment="1">
      <alignment vertical="center" wrapText="1"/>
    </xf>
    <xf numFmtId="164" fontId="9" fillId="0" borderId="0" xfId="683"/>
    <xf numFmtId="4" fontId="45" fillId="0" borderId="0" xfId="0" applyNumberFormat="1" applyFont="1" applyAlignment="1">
      <alignment horizontal="right" vertical="center"/>
    </xf>
    <xf numFmtId="0" fontId="30" fillId="0" borderId="18" xfId="1444" applyFont="1" applyBorder="1" applyAlignment="1">
      <alignment horizontal="left" vertical="center" wrapText="1"/>
    </xf>
    <xf numFmtId="0" fontId="23" fillId="0" borderId="18" xfId="1444" applyFont="1" applyBorder="1" applyAlignment="1">
      <alignment vertical="center" wrapText="1"/>
    </xf>
    <xf numFmtId="164" fontId="37" fillId="0" borderId="18" xfId="683" applyFont="1" applyBorder="1" applyAlignment="1">
      <alignment vertical="center" wrapText="1"/>
    </xf>
    <xf numFmtId="164" fontId="37" fillId="0" borderId="18" xfId="230" applyFont="1" applyBorder="1" applyAlignment="1">
      <alignment vertical="center"/>
    </xf>
    <xf numFmtId="0" fontId="63" fillId="0" borderId="0" xfId="0" applyFont="1" applyAlignment="1">
      <alignment vertical="center"/>
    </xf>
    <xf numFmtId="0" fontId="45" fillId="0" borderId="17" xfId="1444" applyFont="1" applyBorder="1" applyAlignment="1">
      <alignment horizontal="right" vertical="center" wrapText="1"/>
    </xf>
    <xf numFmtId="0" fontId="45" fillId="0" borderId="18" xfId="0" applyFont="1" applyBorder="1" applyAlignment="1">
      <alignment horizontal="left" vertical="center"/>
    </xf>
    <xf numFmtId="165" fontId="45" fillId="0" borderId="18" xfId="235" applyFont="1" applyBorder="1" applyAlignment="1">
      <alignment vertical="center" wrapText="1"/>
    </xf>
    <xf numFmtId="2" fontId="25" fillId="0" borderId="0" xfId="1444" applyNumberFormat="1" applyFont="1" applyAlignment="1">
      <alignment vertical="center" wrapText="1"/>
    </xf>
    <xf numFmtId="2" fontId="9" fillId="0" borderId="0" xfId="1444" applyNumberFormat="1" applyAlignment="1">
      <alignment vertical="center" wrapText="1"/>
    </xf>
    <xf numFmtId="185" fontId="30" fillId="0" borderId="17" xfId="1540" applyNumberFormat="1" applyFont="1" applyBorder="1" applyAlignment="1">
      <alignment horizontal="right" vertical="center"/>
    </xf>
    <xf numFmtId="164" fontId="45" fillId="23" borderId="18" xfId="683" applyFont="1" applyFill="1" applyBorder="1" applyAlignment="1">
      <alignment vertical="center" wrapText="1"/>
    </xf>
    <xf numFmtId="0" fontId="45" fillId="0" borderId="18" xfId="1444" applyFont="1" applyBorder="1" applyAlignment="1">
      <alignment horizontal="center" vertical="center" wrapText="1"/>
    </xf>
    <xf numFmtId="0" fontId="45" fillId="0" borderId="18" xfId="1430" applyFont="1" applyBorder="1" applyAlignment="1">
      <alignment horizontal="center" vertical="center"/>
    </xf>
    <xf numFmtId="164" fontId="45" fillId="0" borderId="18" xfId="230" applyFont="1" applyBorder="1" applyAlignment="1">
      <alignment vertical="center"/>
    </xf>
    <xf numFmtId="2" fontId="25" fillId="0" borderId="0" xfId="1444" applyNumberFormat="1" applyFont="1" applyAlignment="1">
      <alignment horizontal="center" vertical="center" wrapText="1"/>
    </xf>
    <xf numFmtId="182" fontId="37" fillId="23" borderId="18" xfId="1593" applyNumberFormat="1" applyFont="1" applyFill="1" applyBorder="1" applyAlignment="1">
      <alignment horizontal="center" vertical="center"/>
    </xf>
    <xf numFmtId="0" fontId="30" fillId="0" borderId="17" xfId="0" applyFont="1" applyBorder="1" applyAlignment="1">
      <alignment horizontal="right" vertical="center"/>
    </xf>
    <xf numFmtId="0" fontId="30" fillId="0" borderId="18" xfId="0" applyFont="1" applyBorder="1" applyAlignment="1">
      <alignment vertical="center"/>
    </xf>
    <xf numFmtId="182" fontId="45" fillId="0" borderId="18" xfId="0" applyNumberFormat="1" applyFont="1" applyBorder="1" applyAlignment="1">
      <alignment horizontal="center" vertical="center"/>
    </xf>
    <xf numFmtId="0" fontId="45" fillId="0" borderId="18" xfId="0" applyFont="1" applyBorder="1" applyAlignment="1">
      <alignment horizontal="center" vertical="center"/>
    </xf>
    <xf numFmtId="169" fontId="45" fillId="0" borderId="18" xfId="661" applyFont="1" applyBorder="1" applyAlignment="1">
      <alignment vertical="center"/>
    </xf>
    <xf numFmtId="176" fontId="51" fillId="0" borderId="17" xfId="1430" applyNumberFormat="1" applyFont="1" applyBorder="1" applyAlignment="1">
      <alignment horizontal="right" vertical="center" wrapText="1"/>
    </xf>
    <xf numFmtId="0" fontId="45" fillId="0" borderId="17" xfId="0" applyFont="1" applyBorder="1" applyAlignment="1">
      <alignment horizontal="right" vertical="center"/>
    </xf>
    <xf numFmtId="164" fontId="24" fillId="0" borderId="19" xfId="230" applyFont="1" applyBorder="1" applyAlignment="1">
      <alignment vertical="center"/>
    </xf>
    <xf numFmtId="164" fontId="24" fillId="0" borderId="0" xfId="230" applyFont="1" applyAlignment="1">
      <alignment vertical="center"/>
    </xf>
    <xf numFmtId="164" fontId="37" fillId="0" borderId="18" xfId="683" applyFont="1" applyBorder="1" applyAlignment="1">
      <alignment vertical="center"/>
    </xf>
    <xf numFmtId="0" fontId="30" fillId="23" borderId="18" xfId="1430" applyFont="1" applyFill="1" applyBorder="1" applyAlignment="1">
      <alignment vertical="center"/>
    </xf>
    <xf numFmtId="0" fontId="30" fillId="0" borderId="18" xfId="0" applyFont="1" applyBorder="1" applyAlignment="1">
      <alignment horizontal="left" vertical="center" wrapText="1"/>
    </xf>
    <xf numFmtId="0" fontId="45" fillId="0" borderId="18" xfId="0" applyFont="1" applyBorder="1" applyAlignment="1">
      <alignment horizontal="left" vertical="center" wrapText="1"/>
    </xf>
    <xf numFmtId="0" fontId="66" fillId="0" borderId="0" xfId="1430" applyFont="1" applyAlignment="1">
      <alignment vertical="center" wrapText="1"/>
    </xf>
    <xf numFmtId="0" fontId="30" fillId="0" borderId="11" xfId="0" applyFont="1" applyBorder="1" applyAlignment="1">
      <alignment horizontal="right"/>
    </xf>
    <xf numFmtId="0" fontId="24" fillId="0" borderId="12" xfId="0" applyFont="1" applyBorder="1" applyAlignment="1">
      <alignment vertical="center"/>
    </xf>
    <xf numFmtId="0" fontId="45" fillId="0" borderId="12" xfId="0" applyFont="1" applyBorder="1" applyAlignment="1">
      <alignment horizontal="center"/>
    </xf>
    <xf numFmtId="164" fontId="45" fillId="0" borderId="12" xfId="683" applyFont="1" applyBorder="1" applyAlignment="1">
      <alignment horizontal="left"/>
    </xf>
    <xf numFmtId="188" fontId="45" fillId="0" borderId="12" xfId="0" applyNumberFormat="1" applyFont="1" applyBorder="1"/>
    <xf numFmtId="164" fontId="32" fillId="0" borderId="13" xfId="1433" applyNumberFormat="1" applyFont="1" applyBorder="1" applyAlignment="1">
      <alignment vertical="center"/>
    </xf>
    <xf numFmtId="188" fontId="45" fillId="0" borderId="0" xfId="0" applyNumberFormat="1" applyFont="1"/>
    <xf numFmtId="164" fontId="0" fillId="0" borderId="0" xfId="0" applyNumberFormat="1"/>
    <xf numFmtId="0" fontId="54" fillId="0" borderId="17" xfId="0" applyFont="1" applyBorder="1" applyAlignment="1">
      <alignment horizontal="right" vertical="center"/>
    </xf>
    <xf numFmtId="0" fontId="54" fillId="0" borderId="18" xfId="0" applyFont="1" applyBorder="1" applyAlignment="1">
      <alignment horizontal="left" vertical="center"/>
    </xf>
    <xf numFmtId="182" fontId="52" fillId="0" borderId="18" xfId="0" applyNumberFormat="1" applyFont="1" applyBorder="1" applyAlignment="1">
      <alignment horizontal="center" vertical="center"/>
    </xf>
    <xf numFmtId="0" fontId="52" fillId="0" borderId="18" xfId="0" applyFont="1" applyBorder="1" applyAlignment="1">
      <alignment horizontal="center" vertical="center"/>
    </xf>
    <xf numFmtId="164" fontId="52" fillId="0" borderId="18" xfId="683" applyFont="1" applyBorder="1" applyAlignment="1">
      <alignment vertical="center"/>
    </xf>
    <xf numFmtId="40" fontId="52" fillId="0" borderId="18" xfId="0" applyNumberFormat="1" applyFont="1" applyBorder="1" applyAlignment="1">
      <alignment vertical="center"/>
    </xf>
    <xf numFmtId="0" fontId="24" fillId="0" borderId="17" xfId="0" applyFont="1" applyBorder="1" applyAlignment="1">
      <alignment horizontal="right" vertical="center"/>
    </xf>
    <xf numFmtId="0" fontId="45" fillId="0" borderId="18" xfId="1430" applyFont="1" applyBorder="1" applyAlignment="1">
      <alignment horizontal="left" vertical="center"/>
    </xf>
    <xf numFmtId="0" fontId="51" fillId="0" borderId="18" xfId="1430" applyFont="1" applyBorder="1" applyAlignment="1">
      <alignment horizontal="left" vertical="center" wrapText="1"/>
    </xf>
    <xf numFmtId="0" fontId="37" fillId="0" borderId="32" xfId="1430" applyFont="1" applyBorder="1" applyAlignment="1">
      <alignment horizontal="right" vertical="center" wrapText="1"/>
    </xf>
    <xf numFmtId="0" fontId="37" fillId="0" borderId="36" xfId="1430" applyFont="1" applyBorder="1" applyAlignment="1">
      <alignment vertical="center" wrapText="1"/>
    </xf>
    <xf numFmtId="164" fontId="37" fillId="0" borderId="36" xfId="230" applyFont="1" applyBorder="1" applyAlignment="1">
      <alignment vertical="center" wrapText="1"/>
    </xf>
    <xf numFmtId="0" fontId="37" fillId="0" borderId="36" xfId="1430" applyFont="1" applyBorder="1" applyAlignment="1">
      <alignment horizontal="center" vertical="center" wrapText="1"/>
    </xf>
    <xf numFmtId="164" fontId="37" fillId="0" borderId="36" xfId="683" applyFont="1" applyBorder="1" applyAlignment="1">
      <alignment vertical="center" wrapText="1"/>
    </xf>
    <xf numFmtId="164" fontId="32" fillId="0" borderId="37" xfId="1430" applyNumberFormat="1" applyFont="1" applyBorder="1" applyAlignment="1">
      <alignment vertical="center" wrapText="1"/>
    </xf>
    <xf numFmtId="164" fontId="45" fillId="0" borderId="12" xfId="681" applyFont="1" applyBorder="1" applyAlignment="1">
      <alignment horizontal="left"/>
    </xf>
    <xf numFmtId="164" fontId="32" fillId="0" borderId="13" xfId="228" applyFont="1" applyBorder="1" applyAlignment="1">
      <alignment vertical="center" wrapText="1"/>
    </xf>
    <xf numFmtId="164" fontId="32" fillId="0" borderId="0" xfId="228" applyFont="1" applyAlignment="1">
      <alignment vertical="center" wrapText="1"/>
    </xf>
    <xf numFmtId="4" fontId="45" fillId="0" borderId="18" xfId="1" applyNumberFormat="1" applyFont="1" applyBorder="1" applyAlignment="1">
      <alignment horizontal="distributed" vertical="center"/>
    </xf>
    <xf numFmtId="164" fontId="45" fillId="0" borderId="18" xfId="1" applyFont="1" applyBorder="1" applyAlignment="1">
      <alignment vertical="center"/>
    </xf>
    <xf numFmtId="164" fontId="45" fillId="0" borderId="19" xfId="1" applyFont="1" applyBorder="1" applyAlignment="1">
      <alignment vertical="center"/>
    </xf>
    <xf numFmtId="175" fontId="36" fillId="0" borderId="32" xfId="1430" applyNumberFormat="1" applyFont="1" applyBorder="1" applyAlignment="1">
      <alignment horizontal="right" vertical="center" wrapText="1"/>
    </xf>
    <xf numFmtId="0" fontId="30" fillId="23" borderId="36" xfId="1430" applyFont="1" applyFill="1" applyBorder="1" applyAlignment="1">
      <alignment vertical="center"/>
    </xf>
    <xf numFmtId="182" fontId="37" fillId="23" borderId="36" xfId="1593" applyNumberFormat="1" applyFont="1" applyFill="1" applyBorder="1" applyAlignment="1">
      <alignment horizontal="center" vertical="center"/>
    </xf>
    <xf numFmtId="0" fontId="37" fillId="23" borderId="36" xfId="1430" applyFont="1" applyFill="1" applyBorder="1" applyAlignment="1">
      <alignment horizontal="center" vertical="center" wrapText="1"/>
    </xf>
    <xf numFmtId="164" fontId="37" fillId="23" borderId="36" xfId="683" applyFont="1" applyFill="1" applyBorder="1" applyAlignment="1">
      <alignment vertical="center"/>
    </xf>
    <xf numFmtId="164" fontId="37" fillId="0" borderId="36" xfId="230" applyFont="1" applyBorder="1" applyAlignment="1">
      <alignment vertical="center"/>
    </xf>
    <xf numFmtId="177" fontId="37" fillId="0" borderId="32" xfId="1430" applyNumberFormat="1" applyFont="1" applyBorder="1" applyAlignment="1">
      <alignment horizontal="right" vertical="center" wrapText="1"/>
    </xf>
    <xf numFmtId="0" fontId="45" fillId="0" borderId="36" xfId="1540" applyFont="1" applyBorder="1" applyAlignment="1">
      <alignment vertical="center" wrapText="1"/>
    </xf>
    <xf numFmtId="4" fontId="45" fillId="0" borderId="36" xfId="1430" applyNumberFormat="1" applyFont="1" applyBorder="1" applyAlignment="1">
      <alignment horizontal="center" vertical="center" wrapText="1"/>
    </xf>
    <xf numFmtId="164" fontId="45" fillId="0" borderId="36" xfId="1" applyFont="1" applyBorder="1" applyAlignment="1">
      <alignment vertical="center"/>
    </xf>
    <xf numFmtId="164" fontId="37" fillId="0" borderId="36" xfId="228" applyFont="1" applyBorder="1" applyAlignment="1">
      <alignment vertical="center"/>
    </xf>
    <xf numFmtId="164" fontId="32" fillId="0" borderId="41" xfId="1433" applyNumberFormat="1" applyFont="1" applyBorder="1" applyAlignment="1">
      <alignment vertical="center"/>
    </xf>
    <xf numFmtId="175" fontId="30" fillId="0" borderId="17" xfId="1430" applyNumberFormat="1" applyFont="1" applyBorder="1" applyAlignment="1">
      <alignment horizontal="right" vertical="center" wrapText="1"/>
    </xf>
    <xf numFmtId="0" fontId="30" fillId="0" borderId="18" xfId="1430" applyFont="1" applyBorder="1" applyAlignment="1">
      <alignment horizontal="left" vertical="center"/>
    </xf>
    <xf numFmtId="164" fontId="45" fillId="0" borderId="18" xfId="228" applyFont="1" applyBorder="1" applyAlignment="1">
      <alignment vertical="center"/>
    </xf>
    <xf numFmtId="164" fontId="24" fillId="0" borderId="19" xfId="1430" applyNumberFormat="1" applyFont="1" applyBorder="1" applyAlignment="1">
      <alignment vertical="center" wrapText="1"/>
    </xf>
    <xf numFmtId="2" fontId="30" fillId="0" borderId="0" xfId="1430" applyNumberFormat="1" applyFont="1" applyAlignment="1">
      <alignment vertical="center"/>
    </xf>
    <xf numFmtId="185" fontId="52" fillId="0" borderId="17" xfId="1540" applyNumberFormat="1" applyFont="1" applyBorder="1" applyAlignment="1">
      <alignment horizontal="right" vertical="center"/>
    </xf>
    <xf numFmtId="0" fontId="45" fillId="0" borderId="18" xfId="1430" applyFont="1" applyBorder="1" applyAlignment="1">
      <alignment horizontal="center" vertical="center" wrapText="1"/>
    </xf>
    <xf numFmtId="164" fontId="24" fillId="0" borderId="0" xfId="1430" applyNumberFormat="1" applyFont="1" applyAlignment="1">
      <alignment vertical="center" wrapText="1"/>
    </xf>
    <xf numFmtId="2" fontId="25" fillId="0" borderId="0" xfId="1430" applyNumberFormat="1" applyFont="1" applyAlignment="1">
      <alignment horizontal="center" vertical="center" wrapText="1"/>
    </xf>
    <xf numFmtId="175" fontId="45" fillId="0" borderId="17" xfId="1430" applyNumberFormat="1" applyFont="1" applyBorder="1" applyAlignment="1">
      <alignment horizontal="right" vertical="center" wrapText="1"/>
    </xf>
    <xf numFmtId="0" fontId="52" fillId="0" borderId="18" xfId="1430" applyFont="1" applyBorder="1" applyAlignment="1">
      <alignment horizontal="left" vertical="center"/>
    </xf>
    <xf numFmtId="0" fontId="45" fillId="0" borderId="18" xfId="1430" applyFont="1" applyBorder="1" applyAlignment="1">
      <alignment horizontal="left" vertical="center" wrapText="1"/>
    </xf>
    <xf numFmtId="178" fontId="54" fillId="0" borderId="17" xfId="1540" applyNumberFormat="1" applyFont="1" applyBorder="1" applyAlignment="1">
      <alignment horizontal="right" vertical="center"/>
    </xf>
    <xf numFmtId="0" fontId="54" fillId="0" borderId="23" xfId="1430" applyFont="1" applyBorder="1" applyAlignment="1">
      <alignment horizontal="left" vertical="center" wrapText="1"/>
    </xf>
    <xf numFmtId="0" fontId="52" fillId="0" borderId="23" xfId="1430" applyFont="1" applyBorder="1" applyAlignment="1">
      <alignment horizontal="left" vertical="center" wrapText="1"/>
    </xf>
    <xf numFmtId="164" fontId="45" fillId="0" borderId="18" xfId="836" applyFont="1" applyBorder="1" applyAlignment="1">
      <alignment vertical="center" wrapText="1"/>
    </xf>
    <xf numFmtId="164" fontId="45" fillId="0" borderId="35" xfId="231" applyFont="1" applyBorder="1" applyAlignment="1">
      <alignment vertical="center"/>
    </xf>
    <xf numFmtId="0" fontId="70" fillId="0" borderId="0" xfId="1437" applyFont="1" applyAlignment="1">
      <alignment vertical="center"/>
    </xf>
    <xf numFmtId="0" fontId="71" fillId="0" borderId="0" xfId="1437" applyFont="1" applyAlignment="1">
      <alignment vertical="center"/>
    </xf>
    <xf numFmtId="0" fontId="31" fillId="0" borderId="0" xfId="1435" applyFont="1" applyAlignment="1">
      <alignment vertical="center" wrapText="1"/>
    </xf>
    <xf numFmtId="0" fontId="45" fillId="0" borderId="18" xfId="1437" applyFont="1" applyBorder="1" applyAlignment="1">
      <alignment horizontal="left" vertical="center" wrapText="1"/>
    </xf>
    <xf numFmtId="164" fontId="45" fillId="0" borderId="0" xfId="836" applyFont="1" applyAlignment="1">
      <alignment vertical="center" wrapText="1"/>
    </xf>
    <xf numFmtId="164" fontId="45" fillId="0" borderId="21" xfId="228" applyFont="1" applyBorder="1" applyAlignment="1">
      <alignment vertical="center"/>
    </xf>
    <xf numFmtId="177" fontId="30" fillId="0" borderId="20" xfId="1435" applyNumberFormat="1" applyFont="1" applyBorder="1" applyAlignment="1">
      <alignment horizontal="right" vertical="center" wrapText="1"/>
    </xf>
    <xf numFmtId="4" fontId="45" fillId="0" borderId="18" xfId="682" applyNumberFormat="1" applyFont="1" applyBorder="1" applyAlignment="1">
      <alignment horizontal="center" vertical="center"/>
    </xf>
    <xf numFmtId="178" fontId="52" fillId="0" borderId="32" xfId="1540" applyNumberFormat="1" applyFont="1" applyBorder="1" applyAlignment="1">
      <alignment horizontal="right" vertical="center"/>
    </xf>
    <xf numFmtId="0" fontId="45" fillId="0" borderId="39" xfId="1437" applyFont="1" applyBorder="1" applyAlignment="1">
      <alignment horizontal="left" vertical="center" wrapText="1"/>
    </xf>
    <xf numFmtId="4" fontId="45" fillId="0" borderId="36" xfId="682" applyNumberFormat="1" applyFont="1" applyBorder="1" applyAlignment="1">
      <alignment horizontal="center" vertical="center"/>
    </xf>
    <xf numFmtId="0" fontId="45" fillId="0" borderId="36" xfId="1435" applyFont="1" applyBorder="1" applyAlignment="1">
      <alignment horizontal="center" vertical="center" wrapText="1"/>
    </xf>
    <xf numFmtId="164" fontId="45" fillId="0" borderId="39" xfId="836" applyFont="1" applyBorder="1" applyAlignment="1">
      <alignment vertical="center" wrapText="1"/>
    </xf>
    <xf numFmtId="164" fontId="45" fillId="0" borderId="40" xfId="228" applyFont="1" applyBorder="1" applyAlignment="1">
      <alignment vertical="center"/>
    </xf>
    <xf numFmtId="164" fontId="24" fillId="0" borderId="37" xfId="1430" applyNumberFormat="1" applyFont="1" applyBorder="1" applyAlignment="1">
      <alignment vertical="center" wrapText="1"/>
    </xf>
    <xf numFmtId="0" fontId="45" fillId="0" borderId="22" xfId="1437" applyFont="1" applyBorder="1" applyAlignment="1">
      <alignment horizontal="left" vertical="center" wrapText="1"/>
    </xf>
    <xf numFmtId="164" fontId="45" fillId="0" borderId="42" xfId="228" applyFont="1" applyBorder="1" applyAlignment="1">
      <alignment vertical="center"/>
    </xf>
    <xf numFmtId="164" fontId="24" fillId="0" borderId="41" xfId="1430" applyNumberFormat="1" applyFont="1" applyBorder="1" applyAlignment="1">
      <alignment vertical="center" wrapText="1"/>
    </xf>
    <xf numFmtId="177" fontId="30" fillId="0" borderId="17" xfId="1433" applyNumberFormat="1" applyFont="1" applyBorder="1" applyAlignment="1">
      <alignment horizontal="right" vertical="center" wrapText="1"/>
    </xf>
    <xf numFmtId="0" fontId="30" fillId="0" borderId="22" xfId="1433" applyFont="1" applyBorder="1" applyAlignment="1">
      <alignment horizontal="left" vertical="center" wrapText="1"/>
    </xf>
    <xf numFmtId="164" fontId="45" fillId="0" borderId="18" xfId="229" applyFont="1" applyBorder="1" applyAlignment="1">
      <alignment vertical="center"/>
    </xf>
    <xf numFmtId="0" fontId="45" fillId="0" borderId="18" xfId="1433" applyFont="1" applyBorder="1" applyAlignment="1">
      <alignment horizontal="center" vertical="center"/>
    </xf>
    <xf numFmtId="164" fontId="45" fillId="0" borderId="22" xfId="229" applyFont="1" applyBorder="1" applyAlignment="1">
      <alignment vertical="center"/>
    </xf>
    <xf numFmtId="164" fontId="45" fillId="0" borderId="21" xfId="229" applyFont="1" applyBorder="1" applyAlignment="1">
      <alignment vertical="center"/>
    </xf>
    <xf numFmtId="164" fontId="24" fillId="0" borderId="19" xfId="1433" applyNumberFormat="1" applyFont="1" applyBorder="1" applyAlignment="1">
      <alignment vertical="center"/>
    </xf>
    <xf numFmtId="2" fontId="30" fillId="0" borderId="0" xfId="1433" applyNumberFormat="1" applyFont="1" applyAlignment="1">
      <alignment vertical="center"/>
    </xf>
    <xf numFmtId="2" fontId="21" fillId="0" borderId="0" xfId="1433" applyNumberFormat="1" applyFont="1" applyAlignment="1">
      <alignment vertical="center"/>
    </xf>
    <xf numFmtId="0" fontId="21" fillId="0" borderId="0" xfId="1433" applyFont="1" applyAlignment="1">
      <alignment vertical="center"/>
    </xf>
    <xf numFmtId="179" fontId="45" fillId="0" borderId="17" xfId="1433" applyNumberFormat="1" applyFont="1" applyBorder="1" applyAlignment="1">
      <alignment horizontal="right" vertical="center"/>
    </xf>
    <xf numFmtId="0" fontId="45" fillId="0" borderId="23" xfId="1430" applyFont="1" applyBorder="1" applyAlignment="1">
      <alignment horizontal="left" vertical="center" wrapText="1"/>
    </xf>
    <xf numFmtId="0" fontId="45" fillId="0" borderId="23" xfId="1416" applyFont="1" applyBorder="1" applyAlignment="1">
      <alignment horizontal="left" vertical="center" wrapText="1"/>
    </xf>
    <xf numFmtId="4" fontId="45" fillId="23" borderId="18" xfId="682" applyNumberFormat="1" applyFont="1" applyFill="1" applyBorder="1" applyAlignment="1">
      <alignment horizontal="center" vertical="center"/>
    </xf>
    <xf numFmtId="164" fontId="24" fillId="0" borderId="41" xfId="1433" applyNumberFormat="1" applyFont="1" applyBorder="1" applyAlignment="1">
      <alignment vertical="center"/>
    </xf>
    <xf numFmtId="164" fontId="24" fillId="0" borderId="0" xfId="1433" applyNumberFormat="1" applyFont="1" applyAlignment="1">
      <alignment vertical="center"/>
    </xf>
    <xf numFmtId="0" fontId="30" fillId="0" borderId="18" xfId="1430" applyFont="1" applyBorder="1" applyAlignment="1">
      <alignment horizontal="left" vertical="center" wrapText="1"/>
    </xf>
    <xf numFmtId="0" fontId="45" fillId="0" borderId="18" xfId="1430" applyFont="1" applyBorder="1" applyAlignment="1">
      <alignment vertical="center" wrapText="1"/>
    </xf>
    <xf numFmtId="176" fontId="45" fillId="0" borderId="17" xfId="1430" applyNumberFormat="1" applyFont="1" applyBorder="1" applyAlignment="1">
      <alignment horizontal="right" vertical="center" wrapText="1"/>
    </xf>
    <xf numFmtId="164" fontId="45" fillId="0" borderId="36" xfId="1" applyFont="1" applyBorder="1" applyAlignment="1">
      <alignment vertical="center" wrapText="1"/>
    </xf>
    <xf numFmtId="164" fontId="45" fillId="0" borderId="22" xfId="1" applyFont="1" applyBorder="1" applyAlignment="1">
      <alignment vertical="center" wrapText="1"/>
    </xf>
    <xf numFmtId="179" fontId="52" fillId="0" borderId="17" xfId="1433" applyNumberFormat="1" applyFont="1" applyBorder="1" applyAlignment="1">
      <alignment horizontal="right" vertical="center"/>
    </xf>
    <xf numFmtId="179" fontId="30" fillId="0" borderId="17" xfId="1433" applyNumberFormat="1" applyFont="1" applyBorder="1" applyAlignment="1">
      <alignment horizontal="right" vertical="center"/>
    </xf>
    <xf numFmtId="0" fontId="30" fillId="0" borderId="22" xfId="1437" applyFont="1" applyBorder="1" applyAlignment="1">
      <alignment horizontal="left" vertical="center" wrapText="1"/>
    </xf>
    <xf numFmtId="2" fontId="23" fillId="0" borderId="0" xfId="1430" applyNumberFormat="1" applyFont="1" applyAlignment="1">
      <alignment vertical="center" wrapText="1"/>
    </xf>
    <xf numFmtId="179" fontId="54" fillId="0" borderId="17" xfId="1433" applyNumberFormat="1" applyFont="1" applyBorder="1" applyAlignment="1">
      <alignment horizontal="right" vertical="center"/>
    </xf>
    <xf numFmtId="0" fontId="30" fillId="0" borderId="23" xfId="1416" applyFont="1" applyBorder="1" applyAlignment="1">
      <alignment horizontal="left" vertical="center" wrapText="1"/>
    </xf>
    <xf numFmtId="0" fontId="40" fillId="23" borderId="23" xfId="1430" applyFont="1" applyFill="1" applyBorder="1" applyAlignment="1">
      <alignment vertical="center" wrapText="1"/>
    </xf>
    <xf numFmtId="164" fontId="32" fillId="23" borderId="23" xfId="1430" applyNumberFormat="1" applyFont="1" applyFill="1" applyBorder="1" applyAlignment="1">
      <alignment vertical="center" wrapText="1"/>
    </xf>
    <xf numFmtId="164" fontId="24" fillId="0" borderId="23" xfId="1444" applyNumberFormat="1" applyFont="1" applyBorder="1" applyAlignment="1">
      <alignment vertical="center" wrapText="1"/>
    </xf>
    <xf numFmtId="0" fontId="27" fillId="0" borderId="23" xfId="1444" applyFont="1" applyBorder="1" applyAlignment="1">
      <alignment vertical="center" wrapText="1"/>
    </xf>
    <xf numFmtId="164" fontId="32" fillId="0" borderId="23" xfId="1430" applyNumberFormat="1" applyFont="1" applyBorder="1" applyAlignment="1">
      <alignment vertical="center" wrapText="1"/>
    </xf>
    <xf numFmtId="4" fontId="62" fillId="23" borderId="0" xfId="1430" applyNumberFormat="1" applyFont="1" applyFill="1" applyAlignment="1">
      <alignment vertical="center" wrapText="1"/>
    </xf>
    <xf numFmtId="4" fontId="34" fillId="23" borderId="0" xfId="1430" applyNumberFormat="1" applyFont="1" applyFill="1" applyAlignment="1">
      <alignment vertical="center" wrapText="1"/>
    </xf>
    <xf numFmtId="164" fontId="9" fillId="23" borderId="0" xfId="683" applyFill="1"/>
    <xf numFmtId="164" fontId="62" fillId="23" borderId="0" xfId="1430" applyNumberFormat="1" applyFont="1" applyFill="1" applyAlignment="1">
      <alignment vertical="center" wrapText="1"/>
    </xf>
    <xf numFmtId="164" fontId="38" fillId="0" borderId="0" xfId="683" applyFont="1" applyAlignment="1">
      <alignment horizontal="center" vertical="center" wrapText="1"/>
    </xf>
    <xf numFmtId="164" fontId="53" fillId="0" borderId="0" xfId="683" applyFont="1"/>
    <xf numFmtId="4" fontId="34" fillId="0" borderId="0" xfId="1430" applyNumberFormat="1" applyFont="1" applyAlignment="1">
      <alignment vertical="center" wrapText="1"/>
    </xf>
    <xf numFmtId="0" fontId="37" fillId="0" borderId="0" xfId="1430" applyFont="1" applyAlignment="1">
      <alignment horizontal="center" vertical="center" wrapText="1"/>
    </xf>
    <xf numFmtId="169" fontId="24" fillId="0" borderId="23" xfId="661" applyFont="1" applyBorder="1" applyAlignment="1">
      <alignment vertical="center"/>
    </xf>
    <xf numFmtId="169" fontId="64" fillId="0" borderId="23" xfId="661" applyFont="1" applyBorder="1" applyAlignment="1">
      <alignment vertical="center"/>
    </xf>
    <xf numFmtId="169" fontId="24" fillId="0" borderId="23" xfId="676" applyFont="1" applyBorder="1" applyAlignment="1">
      <alignment vertical="center"/>
    </xf>
    <xf numFmtId="164" fontId="24" fillId="0" borderId="23" xfId="230" applyFont="1" applyBorder="1" applyAlignment="1">
      <alignment vertical="center"/>
    </xf>
    <xf numFmtId="169" fontId="24" fillId="0" borderId="43" xfId="676" applyFont="1" applyBorder="1" applyAlignment="1">
      <alignment vertical="center"/>
    </xf>
    <xf numFmtId="164" fontId="47" fillId="0" borderId="0" xfId="1444" applyNumberFormat="1" applyFont="1" applyAlignment="1">
      <alignment vertical="center" wrapText="1"/>
    </xf>
    <xf numFmtId="0" fontId="61" fillId="0" borderId="0" xfId="0" applyFont="1"/>
    <xf numFmtId="2" fontId="41" fillId="0" borderId="0" xfId="1430" applyNumberFormat="1" applyFont="1" applyAlignment="1">
      <alignment horizontal="center" vertical="center" wrapText="1"/>
    </xf>
    <xf numFmtId="2" fontId="36" fillId="0" borderId="0" xfId="1430" applyNumberFormat="1" applyFont="1" applyAlignment="1">
      <alignment vertical="center"/>
    </xf>
    <xf numFmtId="169" fontId="24" fillId="0" borderId="0" xfId="676" applyFont="1" applyAlignment="1">
      <alignment vertical="center"/>
    </xf>
    <xf numFmtId="169" fontId="65" fillId="0" borderId="0" xfId="676" applyFont="1" applyAlignment="1">
      <alignment vertical="center"/>
    </xf>
    <xf numFmtId="166" fontId="55" fillId="0" borderId="0" xfId="2" applyFont="1" applyAlignment="1">
      <alignment vertical="center" wrapText="1"/>
    </xf>
    <xf numFmtId="0" fontId="37" fillId="0" borderId="23" xfId="1430" applyFont="1" applyBorder="1" applyAlignment="1">
      <alignment vertical="center" wrapText="1"/>
    </xf>
    <xf numFmtId="0" fontId="39" fillId="0" borderId="23" xfId="1430" applyFont="1" applyBorder="1" applyAlignment="1">
      <alignment horizontal="center" vertical="center" wrapText="1"/>
    </xf>
    <xf numFmtId="0" fontId="40" fillId="0" borderId="23" xfId="1430" applyFont="1" applyBorder="1" applyAlignment="1">
      <alignment vertical="center" wrapText="1"/>
    </xf>
    <xf numFmtId="164" fontId="32" fillId="0" borderId="43" xfId="1430" applyNumberFormat="1" applyFont="1" applyBorder="1" applyAlignment="1">
      <alignment vertical="center" wrapText="1"/>
    </xf>
    <xf numFmtId="0" fontId="37" fillId="0" borderId="0" xfId="1430" applyFont="1" applyAlignment="1">
      <alignment vertical="center" wrapText="1"/>
    </xf>
    <xf numFmtId="4" fontId="67" fillId="0" borderId="0" xfId="1430" applyNumberFormat="1" applyFont="1" applyAlignment="1">
      <alignment vertical="center" wrapText="1"/>
    </xf>
    <xf numFmtId="0" fontId="39" fillId="0" borderId="0" xfId="1430" applyFont="1" applyAlignment="1">
      <alignment horizontal="center" vertical="center" wrapText="1"/>
    </xf>
    <xf numFmtId="4" fontId="40" fillId="0" borderId="0" xfId="1430" applyNumberFormat="1" applyFont="1" applyAlignment="1">
      <alignment vertical="center" wrapText="1"/>
    </xf>
    <xf numFmtId="4" fontId="62" fillId="0" borderId="0" xfId="1430" applyNumberFormat="1" applyFont="1" applyAlignment="1">
      <alignment vertical="center" wrapText="1"/>
    </xf>
    <xf numFmtId="164" fontId="62" fillId="0" borderId="0" xfId="1430" applyNumberFormat="1" applyFont="1" applyAlignment="1">
      <alignment vertical="center" wrapText="1"/>
    </xf>
    <xf numFmtId="4" fontId="68" fillId="0" borderId="0" xfId="1430" applyNumberFormat="1" applyFont="1" applyAlignment="1">
      <alignment vertical="center" wrapText="1"/>
    </xf>
    <xf numFmtId="164" fontId="24" fillId="0" borderId="23" xfId="1430" applyNumberFormat="1" applyFont="1" applyBorder="1" applyAlignment="1">
      <alignment vertical="center" wrapText="1"/>
    </xf>
    <xf numFmtId="164" fontId="53" fillId="0" borderId="0" xfId="1" applyFont="1"/>
    <xf numFmtId="164" fontId="24" fillId="0" borderId="23" xfId="1435" applyNumberFormat="1" applyFont="1" applyBorder="1" applyAlignment="1">
      <alignment vertical="center" wrapText="1"/>
    </xf>
    <xf numFmtId="164" fontId="69" fillId="0" borderId="0" xfId="1" applyFont="1"/>
    <xf numFmtId="166" fontId="61" fillId="0" borderId="0" xfId="2" applyFont="1" applyAlignment="1">
      <alignment vertical="center" wrapText="1"/>
    </xf>
    <xf numFmtId="4" fontId="23" fillId="0" borderId="0" xfId="1430" applyNumberFormat="1" applyFont="1" applyAlignment="1">
      <alignment vertical="center" wrapText="1"/>
    </xf>
    <xf numFmtId="164" fontId="32" fillId="0" borderId="23" xfId="1433" applyNumberFormat="1" applyFont="1" applyBorder="1" applyAlignment="1">
      <alignment vertical="center"/>
    </xf>
    <xf numFmtId="164" fontId="24" fillId="0" borderId="23" xfId="1433" applyNumberFormat="1" applyFont="1" applyBorder="1" applyAlignment="1">
      <alignment vertical="center"/>
    </xf>
    <xf numFmtId="164" fontId="24" fillId="0" borderId="43" xfId="681" applyFont="1" applyBorder="1" applyAlignment="1">
      <alignment vertical="center"/>
    </xf>
    <xf numFmtId="164" fontId="24" fillId="0" borderId="23" xfId="681" applyFont="1" applyBorder="1" applyAlignment="1">
      <alignment vertical="center"/>
    </xf>
    <xf numFmtId="0" fontId="44" fillId="0" borderId="0" xfId="1430" applyFont="1"/>
    <xf numFmtId="2" fontId="60" fillId="0" borderId="0" xfId="1430" applyNumberFormat="1" applyFont="1" applyAlignment="1">
      <alignment horizontal="center" vertical="center" wrapText="1"/>
    </xf>
    <xf numFmtId="164" fontId="47" fillId="0" borderId="0" xfId="1050" applyFont="1"/>
    <xf numFmtId="0" fontId="24" fillId="0" borderId="0" xfId="1540" applyFont="1" applyAlignment="1">
      <alignment horizontal="center" vertical="center"/>
    </xf>
    <xf numFmtId="0" fontId="27" fillId="0" borderId="0" xfId="1540" applyFont="1" applyAlignment="1">
      <alignment horizontal="center" vertical="center"/>
    </xf>
    <xf numFmtId="0" fontId="32" fillId="0" borderId="0" xfId="1540" applyFont="1" applyAlignment="1">
      <alignment horizontal="center" vertical="center" wrapText="1"/>
    </xf>
    <xf numFmtId="0" fontId="35" fillId="0" borderId="5" xfId="1540" applyFont="1" applyBorder="1" applyAlignment="1">
      <alignment horizontal="center"/>
    </xf>
    <xf numFmtId="0" fontId="52" fillId="0" borderId="0" xfId="0" applyFont="1" applyAlignment="1">
      <alignment horizontal="left" vertical="center" wrapText="1"/>
    </xf>
    <xf numFmtId="0" fontId="27" fillId="0" borderId="0" xfId="1540" applyFont="1" applyAlignment="1">
      <alignment horizontal="left" vertical="center"/>
    </xf>
    <xf numFmtId="0" fontId="24" fillId="0" borderId="0" xfId="1540" applyFont="1" applyAlignment="1">
      <alignment horizontal="center"/>
    </xf>
    <xf numFmtId="0" fontId="27" fillId="0" borderId="0" xfId="1540" applyFont="1" applyAlignment="1">
      <alignment horizontal="center"/>
    </xf>
    <xf numFmtId="0" fontId="30" fillId="0" borderId="0" xfId="1540" applyFont="1" applyAlignment="1">
      <alignment horizontal="left"/>
    </xf>
    <xf numFmtId="174" fontId="30" fillId="0" borderId="0" xfId="1540" applyNumberFormat="1" applyFont="1" applyAlignment="1">
      <alignment horizontal="right"/>
    </xf>
  </cellXfs>
  <cellStyles count="1794">
    <cellStyle name="20% - Accent1 2" xfId="4" xr:uid="{00000000-0005-0000-0000-000006000000}"/>
    <cellStyle name="20% - Accent2 2" xfId="5" xr:uid="{00000000-0005-0000-0000-000007000000}"/>
    <cellStyle name="20% - Accent3 2" xfId="6" xr:uid="{00000000-0005-0000-0000-000008000000}"/>
    <cellStyle name="20% - Accent4 2" xfId="7" xr:uid="{00000000-0005-0000-0000-000009000000}"/>
    <cellStyle name="20% - Accent5 2" xfId="8" xr:uid="{00000000-0005-0000-0000-00000A000000}"/>
    <cellStyle name="20% - Accent6 2" xfId="9" xr:uid="{00000000-0005-0000-0000-00000B000000}"/>
    <cellStyle name="20% - Énfasis1 2" xfId="10" xr:uid="{00000000-0005-0000-0000-00000C000000}"/>
    <cellStyle name="20% - Énfasis1 2 2" xfId="11" xr:uid="{00000000-0005-0000-0000-00000D000000}"/>
    <cellStyle name="20% - Énfasis1 2 2 2" xfId="12" xr:uid="{00000000-0005-0000-0000-00000E000000}"/>
    <cellStyle name="20% - Énfasis1 2 3" xfId="13" xr:uid="{00000000-0005-0000-0000-00000F000000}"/>
    <cellStyle name="20% - Énfasis1 2 4" xfId="14" xr:uid="{00000000-0005-0000-0000-000010000000}"/>
    <cellStyle name="20% - Énfasis1 3" xfId="15" xr:uid="{00000000-0005-0000-0000-000011000000}"/>
    <cellStyle name="20% - Énfasis1 3 2" xfId="16" xr:uid="{00000000-0005-0000-0000-000012000000}"/>
    <cellStyle name="20% - Énfasis1 3 3" xfId="17" xr:uid="{00000000-0005-0000-0000-000013000000}"/>
    <cellStyle name="20% - Énfasis1 4" xfId="18" xr:uid="{00000000-0005-0000-0000-000014000000}"/>
    <cellStyle name="20% - Énfasis2 2" xfId="19" xr:uid="{00000000-0005-0000-0000-000015000000}"/>
    <cellStyle name="20% - Énfasis2 2 2" xfId="20" xr:uid="{00000000-0005-0000-0000-000016000000}"/>
    <cellStyle name="20% - Énfasis2 2 2 2" xfId="21" xr:uid="{00000000-0005-0000-0000-000017000000}"/>
    <cellStyle name="20% - Énfasis2 2 3" xfId="22" xr:uid="{00000000-0005-0000-0000-000018000000}"/>
    <cellStyle name="20% - Énfasis2 2 4" xfId="23" xr:uid="{00000000-0005-0000-0000-000019000000}"/>
    <cellStyle name="20% - Énfasis2 3" xfId="24" xr:uid="{00000000-0005-0000-0000-00001A000000}"/>
    <cellStyle name="20% - Énfasis2 3 2" xfId="25" xr:uid="{00000000-0005-0000-0000-00001B000000}"/>
    <cellStyle name="20% - Énfasis2 3 3" xfId="26" xr:uid="{00000000-0005-0000-0000-00001C000000}"/>
    <cellStyle name="20% - Énfasis2 4" xfId="27" xr:uid="{00000000-0005-0000-0000-00001D000000}"/>
    <cellStyle name="20% - Énfasis3 2" xfId="28" xr:uid="{00000000-0005-0000-0000-00001E000000}"/>
    <cellStyle name="20% - Énfasis3 2 2" xfId="29" xr:uid="{00000000-0005-0000-0000-00001F000000}"/>
    <cellStyle name="20% - Énfasis3 2 2 2" xfId="30" xr:uid="{00000000-0005-0000-0000-000020000000}"/>
    <cellStyle name="20% - Énfasis3 2 3" xfId="31" xr:uid="{00000000-0005-0000-0000-000021000000}"/>
    <cellStyle name="20% - Énfasis3 2 4" xfId="32" xr:uid="{00000000-0005-0000-0000-000022000000}"/>
    <cellStyle name="20% - Énfasis3 3" xfId="33" xr:uid="{00000000-0005-0000-0000-000023000000}"/>
    <cellStyle name="20% - Énfasis3 3 2" xfId="34" xr:uid="{00000000-0005-0000-0000-000024000000}"/>
    <cellStyle name="20% - Énfasis3 3 3" xfId="35" xr:uid="{00000000-0005-0000-0000-000025000000}"/>
    <cellStyle name="20% - Énfasis3 4" xfId="36" xr:uid="{00000000-0005-0000-0000-000026000000}"/>
    <cellStyle name="20% - Énfasis4 2" xfId="37" xr:uid="{00000000-0005-0000-0000-000027000000}"/>
    <cellStyle name="20% - Énfasis4 2 2" xfId="38" xr:uid="{00000000-0005-0000-0000-000028000000}"/>
    <cellStyle name="20% - Énfasis4 2 2 2" xfId="39" xr:uid="{00000000-0005-0000-0000-000029000000}"/>
    <cellStyle name="20% - Énfasis4 2 3" xfId="40" xr:uid="{00000000-0005-0000-0000-00002A000000}"/>
    <cellStyle name="20% - Énfasis4 2 4" xfId="41" xr:uid="{00000000-0005-0000-0000-00002B000000}"/>
    <cellStyle name="20% - Énfasis4 3" xfId="42" xr:uid="{00000000-0005-0000-0000-00002C000000}"/>
    <cellStyle name="20% - Énfasis4 3 2" xfId="43" xr:uid="{00000000-0005-0000-0000-00002D000000}"/>
    <cellStyle name="20% - Énfasis4 3 3" xfId="44" xr:uid="{00000000-0005-0000-0000-00002E000000}"/>
    <cellStyle name="20% - Énfasis4 4" xfId="45" xr:uid="{00000000-0005-0000-0000-00002F000000}"/>
    <cellStyle name="20% - Énfasis5 2" xfId="46" xr:uid="{00000000-0005-0000-0000-000030000000}"/>
    <cellStyle name="20% - Énfasis5 2 2" xfId="47" xr:uid="{00000000-0005-0000-0000-000031000000}"/>
    <cellStyle name="20% - Énfasis5 2 2 2" xfId="48" xr:uid="{00000000-0005-0000-0000-000032000000}"/>
    <cellStyle name="20% - Énfasis5 2 3" xfId="49" xr:uid="{00000000-0005-0000-0000-000033000000}"/>
    <cellStyle name="20% - Énfasis5 2 4" xfId="50" xr:uid="{00000000-0005-0000-0000-000034000000}"/>
    <cellStyle name="20% - Énfasis5 3" xfId="51" xr:uid="{00000000-0005-0000-0000-000035000000}"/>
    <cellStyle name="20% - Énfasis5 3 2" xfId="52" xr:uid="{00000000-0005-0000-0000-000036000000}"/>
    <cellStyle name="20% - Énfasis5 3 3" xfId="53" xr:uid="{00000000-0005-0000-0000-000037000000}"/>
    <cellStyle name="20% - Énfasis5 4" xfId="54" xr:uid="{00000000-0005-0000-0000-000038000000}"/>
    <cellStyle name="20% - Énfasis6 2" xfId="55" xr:uid="{00000000-0005-0000-0000-000039000000}"/>
    <cellStyle name="20% - Énfasis6 2 2" xfId="56" xr:uid="{00000000-0005-0000-0000-00003A000000}"/>
    <cellStyle name="20% - Énfasis6 2 2 2" xfId="57" xr:uid="{00000000-0005-0000-0000-00003B000000}"/>
    <cellStyle name="20% - Énfasis6 2 3" xfId="58" xr:uid="{00000000-0005-0000-0000-00003C000000}"/>
    <cellStyle name="20% - Énfasis6 2 4" xfId="59" xr:uid="{00000000-0005-0000-0000-00003D000000}"/>
    <cellStyle name="20% - Énfasis6 3" xfId="60" xr:uid="{00000000-0005-0000-0000-00003E000000}"/>
    <cellStyle name="20% - Énfasis6 3 2" xfId="61" xr:uid="{00000000-0005-0000-0000-00003F000000}"/>
    <cellStyle name="20% - Énfasis6 3 3" xfId="62" xr:uid="{00000000-0005-0000-0000-000040000000}"/>
    <cellStyle name="20% - Énfasis6 4" xfId="63" xr:uid="{00000000-0005-0000-0000-000041000000}"/>
    <cellStyle name="40% - Accent1 2" xfId="64" xr:uid="{00000000-0005-0000-0000-000042000000}"/>
    <cellStyle name="40% - Accent2 2" xfId="65" xr:uid="{00000000-0005-0000-0000-000043000000}"/>
    <cellStyle name="40% - Accent3 2" xfId="66" xr:uid="{00000000-0005-0000-0000-000044000000}"/>
    <cellStyle name="40% - Accent4 2" xfId="67" xr:uid="{00000000-0005-0000-0000-000045000000}"/>
    <cellStyle name="40% - Accent5 2" xfId="68" xr:uid="{00000000-0005-0000-0000-000046000000}"/>
    <cellStyle name="40% - Accent6 2" xfId="69" xr:uid="{00000000-0005-0000-0000-000047000000}"/>
    <cellStyle name="40% - Énfasis1 2" xfId="70" xr:uid="{00000000-0005-0000-0000-000048000000}"/>
    <cellStyle name="40% - Énfasis1 2 2" xfId="71" xr:uid="{00000000-0005-0000-0000-000049000000}"/>
    <cellStyle name="40% - Énfasis1 2 2 2" xfId="72" xr:uid="{00000000-0005-0000-0000-00004A000000}"/>
    <cellStyle name="40% - Énfasis1 2 3" xfId="73" xr:uid="{00000000-0005-0000-0000-00004B000000}"/>
    <cellStyle name="40% - Énfasis1 2 4" xfId="74" xr:uid="{00000000-0005-0000-0000-00004C000000}"/>
    <cellStyle name="40% - Énfasis1 3" xfId="75" xr:uid="{00000000-0005-0000-0000-00004D000000}"/>
    <cellStyle name="40% - Énfasis1 3 2" xfId="76" xr:uid="{00000000-0005-0000-0000-00004E000000}"/>
    <cellStyle name="40% - Énfasis1 3 3" xfId="77" xr:uid="{00000000-0005-0000-0000-00004F000000}"/>
    <cellStyle name="40% - Énfasis1 4" xfId="78" xr:uid="{00000000-0005-0000-0000-000050000000}"/>
    <cellStyle name="40% - Énfasis2 2" xfId="79" xr:uid="{00000000-0005-0000-0000-000051000000}"/>
    <cellStyle name="40% - Énfasis2 2 2" xfId="80" xr:uid="{00000000-0005-0000-0000-000052000000}"/>
    <cellStyle name="40% - Énfasis2 2 2 2" xfId="81" xr:uid="{00000000-0005-0000-0000-000053000000}"/>
    <cellStyle name="40% - Énfasis2 2 3" xfId="82" xr:uid="{00000000-0005-0000-0000-000054000000}"/>
    <cellStyle name="40% - Énfasis2 2 4" xfId="83" xr:uid="{00000000-0005-0000-0000-000055000000}"/>
    <cellStyle name="40% - Énfasis2 3" xfId="84" xr:uid="{00000000-0005-0000-0000-000056000000}"/>
    <cellStyle name="40% - Énfasis2 3 2" xfId="85" xr:uid="{00000000-0005-0000-0000-000057000000}"/>
    <cellStyle name="40% - Énfasis2 3 3" xfId="86" xr:uid="{00000000-0005-0000-0000-000058000000}"/>
    <cellStyle name="40% - Énfasis2 4" xfId="87" xr:uid="{00000000-0005-0000-0000-000059000000}"/>
    <cellStyle name="40% - Énfasis3 2" xfId="88" xr:uid="{00000000-0005-0000-0000-00005A000000}"/>
    <cellStyle name="40% - Énfasis3 2 2" xfId="89" xr:uid="{00000000-0005-0000-0000-00005B000000}"/>
    <cellStyle name="40% - Énfasis3 2 2 2" xfId="90" xr:uid="{00000000-0005-0000-0000-00005C000000}"/>
    <cellStyle name="40% - Énfasis3 2 3" xfId="91" xr:uid="{00000000-0005-0000-0000-00005D000000}"/>
    <cellStyle name="40% - Énfasis3 2 4" xfId="92" xr:uid="{00000000-0005-0000-0000-00005E000000}"/>
    <cellStyle name="40% - Énfasis3 3" xfId="93" xr:uid="{00000000-0005-0000-0000-00005F000000}"/>
    <cellStyle name="40% - Énfasis3 3 2" xfId="94" xr:uid="{00000000-0005-0000-0000-000060000000}"/>
    <cellStyle name="40% - Énfasis3 3 3" xfId="95" xr:uid="{00000000-0005-0000-0000-000061000000}"/>
    <cellStyle name="40% - Énfasis3 4" xfId="96" xr:uid="{00000000-0005-0000-0000-000062000000}"/>
    <cellStyle name="40% - Énfasis4 2" xfId="97" xr:uid="{00000000-0005-0000-0000-000063000000}"/>
    <cellStyle name="40% - Énfasis4 2 2" xfId="98" xr:uid="{00000000-0005-0000-0000-000064000000}"/>
    <cellStyle name="40% - Énfasis4 2 2 2" xfId="99" xr:uid="{00000000-0005-0000-0000-000065000000}"/>
    <cellStyle name="40% - Énfasis4 2 3" xfId="100" xr:uid="{00000000-0005-0000-0000-000066000000}"/>
    <cellStyle name="40% - Énfasis4 2 4" xfId="101" xr:uid="{00000000-0005-0000-0000-000067000000}"/>
    <cellStyle name="40% - Énfasis4 3" xfId="102" xr:uid="{00000000-0005-0000-0000-000068000000}"/>
    <cellStyle name="40% - Énfasis4 3 2" xfId="103" xr:uid="{00000000-0005-0000-0000-000069000000}"/>
    <cellStyle name="40% - Énfasis4 3 3" xfId="104" xr:uid="{00000000-0005-0000-0000-00006A000000}"/>
    <cellStyle name="40% - Énfasis4 4" xfId="105" xr:uid="{00000000-0005-0000-0000-00006B000000}"/>
    <cellStyle name="40% - Énfasis5 2" xfId="106" xr:uid="{00000000-0005-0000-0000-00006C000000}"/>
    <cellStyle name="40% - Énfasis5 2 2" xfId="107" xr:uid="{00000000-0005-0000-0000-00006D000000}"/>
    <cellStyle name="40% - Énfasis5 2 2 2" xfId="108" xr:uid="{00000000-0005-0000-0000-00006E000000}"/>
    <cellStyle name="40% - Énfasis5 2 3" xfId="109" xr:uid="{00000000-0005-0000-0000-00006F000000}"/>
    <cellStyle name="40% - Énfasis5 2 4" xfId="110" xr:uid="{00000000-0005-0000-0000-000070000000}"/>
    <cellStyle name="40% - Énfasis5 3" xfId="111" xr:uid="{00000000-0005-0000-0000-000071000000}"/>
    <cellStyle name="40% - Énfasis5 3 2" xfId="112" xr:uid="{00000000-0005-0000-0000-000072000000}"/>
    <cellStyle name="40% - Énfasis5 3 3" xfId="113" xr:uid="{00000000-0005-0000-0000-000073000000}"/>
    <cellStyle name="40% - Énfasis5 4" xfId="114" xr:uid="{00000000-0005-0000-0000-000074000000}"/>
    <cellStyle name="40% - Énfasis6 2" xfId="115" xr:uid="{00000000-0005-0000-0000-000075000000}"/>
    <cellStyle name="40% - Énfasis6 2 2" xfId="116" xr:uid="{00000000-0005-0000-0000-000076000000}"/>
    <cellStyle name="40% - Énfasis6 2 2 2" xfId="117" xr:uid="{00000000-0005-0000-0000-000077000000}"/>
    <cellStyle name="40% - Énfasis6 2 3" xfId="118" xr:uid="{00000000-0005-0000-0000-000078000000}"/>
    <cellStyle name="40% - Énfasis6 2 4" xfId="119" xr:uid="{00000000-0005-0000-0000-000079000000}"/>
    <cellStyle name="40% - Énfasis6 3" xfId="120" xr:uid="{00000000-0005-0000-0000-00007A000000}"/>
    <cellStyle name="40% - Énfasis6 3 2" xfId="121" xr:uid="{00000000-0005-0000-0000-00007B000000}"/>
    <cellStyle name="40% - Énfasis6 3 3" xfId="122" xr:uid="{00000000-0005-0000-0000-00007C000000}"/>
    <cellStyle name="40% - Énfasis6 4" xfId="123" xr:uid="{00000000-0005-0000-0000-00007D000000}"/>
    <cellStyle name="60% - Accent1 2" xfId="124" xr:uid="{00000000-0005-0000-0000-00007E000000}"/>
    <cellStyle name="60% - Accent2 2" xfId="125" xr:uid="{00000000-0005-0000-0000-00007F000000}"/>
    <cellStyle name="60% - Accent3 2" xfId="126" xr:uid="{00000000-0005-0000-0000-000080000000}"/>
    <cellStyle name="60% - Accent4 2" xfId="127" xr:uid="{00000000-0005-0000-0000-000081000000}"/>
    <cellStyle name="60% - Accent5 2" xfId="128" xr:uid="{00000000-0005-0000-0000-000082000000}"/>
    <cellStyle name="60% - Accent6 2" xfId="129" xr:uid="{00000000-0005-0000-0000-000083000000}"/>
    <cellStyle name="60% - Énfasis1 2" xfId="130" xr:uid="{00000000-0005-0000-0000-000084000000}"/>
    <cellStyle name="60% - Énfasis1 2 2" xfId="131" xr:uid="{00000000-0005-0000-0000-000085000000}"/>
    <cellStyle name="60% - Énfasis1 2 2 2" xfId="132" xr:uid="{00000000-0005-0000-0000-000086000000}"/>
    <cellStyle name="60% - Énfasis1 2 3" xfId="133" xr:uid="{00000000-0005-0000-0000-000087000000}"/>
    <cellStyle name="60% - Énfasis1 2 4" xfId="134" xr:uid="{00000000-0005-0000-0000-000088000000}"/>
    <cellStyle name="60% - Énfasis1 3" xfId="135" xr:uid="{00000000-0005-0000-0000-000089000000}"/>
    <cellStyle name="60% - Énfasis1 3 2" xfId="136" xr:uid="{00000000-0005-0000-0000-00008A000000}"/>
    <cellStyle name="60% - Énfasis1 3 3" xfId="137" xr:uid="{00000000-0005-0000-0000-00008B000000}"/>
    <cellStyle name="60% - Énfasis1 4" xfId="138" xr:uid="{00000000-0005-0000-0000-00008C000000}"/>
    <cellStyle name="60% - Énfasis2 2" xfId="139" xr:uid="{00000000-0005-0000-0000-00008D000000}"/>
    <cellStyle name="60% - Énfasis2 2 2" xfId="140" xr:uid="{00000000-0005-0000-0000-00008E000000}"/>
    <cellStyle name="60% - Énfasis2 2 2 2" xfId="141" xr:uid="{00000000-0005-0000-0000-00008F000000}"/>
    <cellStyle name="60% - Énfasis2 2 3" xfId="142" xr:uid="{00000000-0005-0000-0000-000090000000}"/>
    <cellStyle name="60% - Énfasis2 2 4" xfId="143" xr:uid="{00000000-0005-0000-0000-000091000000}"/>
    <cellStyle name="60% - Énfasis2 3" xfId="144" xr:uid="{00000000-0005-0000-0000-000092000000}"/>
    <cellStyle name="60% - Énfasis2 3 2" xfId="145" xr:uid="{00000000-0005-0000-0000-000093000000}"/>
    <cellStyle name="60% - Énfasis2 3 3" xfId="146" xr:uid="{00000000-0005-0000-0000-000094000000}"/>
    <cellStyle name="60% - Énfasis2 4" xfId="147" xr:uid="{00000000-0005-0000-0000-000095000000}"/>
    <cellStyle name="60% - Énfasis3 2" xfId="148" xr:uid="{00000000-0005-0000-0000-000096000000}"/>
    <cellStyle name="60% - Énfasis3 2 2" xfId="149" xr:uid="{00000000-0005-0000-0000-000097000000}"/>
    <cellStyle name="60% - Énfasis3 2 2 2" xfId="150" xr:uid="{00000000-0005-0000-0000-000098000000}"/>
    <cellStyle name="60% - Énfasis3 2 3" xfId="151" xr:uid="{00000000-0005-0000-0000-000099000000}"/>
    <cellStyle name="60% - Énfasis3 2 4" xfId="152" xr:uid="{00000000-0005-0000-0000-00009A000000}"/>
    <cellStyle name="60% - Énfasis3 3" xfId="153" xr:uid="{00000000-0005-0000-0000-00009B000000}"/>
    <cellStyle name="60% - Énfasis3 3 2" xfId="154" xr:uid="{00000000-0005-0000-0000-00009C000000}"/>
    <cellStyle name="60% - Énfasis3 3 3" xfId="155" xr:uid="{00000000-0005-0000-0000-00009D000000}"/>
    <cellStyle name="60% - Énfasis3 4" xfId="156" xr:uid="{00000000-0005-0000-0000-00009E000000}"/>
    <cellStyle name="60% - Énfasis4 2" xfId="157" xr:uid="{00000000-0005-0000-0000-00009F000000}"/>
    <cellStyle name="60% - Énfasis4 2 2" xfId="158" xr:uid="{00000000-0005-0000-0000-0000A0000000}"/>
    <cellStyle name="60% - Énfasis4 2 2 2" xfId="159" xr:uid="{00000000-0005-0000-0000-0000A1000000}"/>
    <cellStyle name="60% - Énfasis4 2 3" xfId="160" xr:uid="{00000000-0005-0000-0000-0000A2000000}"/>
    <cellStyle name="60% - Énfasis4 2 4" xfId="161" xr:uid="{00000000-0005-0000-0000-0000A3000000}"/>
    <cellStyle name="60% - Énfasis4 3" xfId="162" xr:uid="{00000000-0005-0000-0000-0000A4000000}"/>
    <cellStyle name="60% - Énfasis4 3 2" xfId="163" xr:uid="{00000000-0005-0000-0000-0000A5000000}"/>
    <cellStyle name="60% - Énfasis4 3 3" xfId="164" xr:uid="{00000000-0005-0000-0000-0000A6000000}"/>
    <cellStyle name="60% - Énfasis4 4" xfId="165" xr:uid="{00000000-0005-0000-0000-0000A7000000}"/>
    <cellStyle name="60% - Énfasis5 2" xfId="166" xr:uid="{00000000-0005-0000-0000-0000A8000000}"/>
    <cellStyle name="60% - Énfasis5 2 2" xfId="167" xr:uid="{00000000-0005-0000-0000-0000A9000000}"/>
    <cellStyle name="60% - Énfasis5 2 2 2" xfId="168" xr:uid="{00000000-0005-0000-0000-0000AA000000}"/>
    <cellStyle name="60% - Énfasis5 2 3" xfId="169" xr:uid="{00000000-0005-0000-0000-0000AB000000}"/>
    <cellStyle name="60% - Énfasis5 2 4" xfId="170" xr:uid="{00000000-0005-0000-0000-0000AC000000}"/>
    <cellStyle name="60% - Énfasis5 3" xfId="171" xr:uid="{00000000-0005-0000-0000-0000AD000000}"/>
    <cellStyle name="60% - Énfasis5 3 2" xfId="172" xr:uid="{00000000-0005-0000-0000-0000AE000000}"/>
    <cellStyle name="60% - Énfasis5 3 3" xfId="173" xr:uid="{00000000-0005-0000-0000-0000AF000000}"/>
    <cellStyle name="60% - Énfasis5 4" xfId="174" xr:uid="{00000000-0005-0000-0000-0000B0000000}"/>
    <cellStyle name="60% - Énfasis6 2" xfId="175" xr:uid="{00000000-0005-0000-0000-0000B1000000}"/>
    <cellStyle name="60% - Énfasis6 2 2" xfId="176" xr:uid="{00000000-0005-0000-0000-0000B2000000}"/>
    <cellStyle name="60% - Énfasis6 2 2 2" xfId="177" xr:uid="{00000000-0005-0000-0000-0000B3000000}"/>
    <cellStyle name="60% - Énfasis6 2 3" xfId="178" xr:uid="{00000000-0005-0000-0000-0000B4000000}"/>
    <cellStyle name="60% - Énfasis6 2 4" xfId="179" xr:uid="{00000000-0005-0000-0000-0000B5000000}"/>
    <cellStyle name="60% - Énfasis6 3" xfId="180" xr:uid="{00000000-0005-0000-0000-0000B6000000}"/>
    <cellStyle name="60% - Énfasis6 3 2" xfId="181" xr:uid="{00000000-0005-0000-0000-0000B7000000}"/>
    <cellStyle name="60% - Énfasis6 3 3" xfId="182" xr:uid="{00000000-0005-0000-0000-0000B8000000}"/>
    <cellStyle name="60% - Énfasis6 4" xfId="183" xr:uid="{00000000-0005-0000-0000-0000B9000000}"/>
    <cellStyle name="Accent1 2" xfId="184" xr:uid="{00000000-0005-0000-0000-0000BA000000}"/>
    <cellStyle name="Accent2 2" xfId="185" xr:uid="{00000000-0005-0000-0000-0000BB000000}"/>
    <cellStyle name="Accent3 2" xfId="186" xr:uid="{00000000-0005-0000-0000-0000BC000000}"/>
    <cellStyle name="Accent4 2" xfId="187" xr:uid="{00000000-0005-0000-0000-0000BD000000}"/>
    <cellStyle name="Accent5 2" xfId="188" xr:uid="{00000000-0005-0000-0000-0000BE000000}"/>
    <cellStyle name="Accent6 2" xfId="189" xr:uid="{00000000-0005-0000-0000-0000BF000000}"/>
    <cellStyle name="Bad 2" xfId="190" xr:uid="{00000000-0005-0000-0000-0000C0000000}"/>
    <cellStyle name="Buena 2" xfId="191" xr:uid="{00000000-0005-0000-0000-0000C1000000}"/>
    <cellStyle name="Buena 2 2" xfId="192" xr:uid="{00000000-0005-0000-0000-0000C2000000}"/>
    <cellStyle name="Buena 2 2 2" xfId="193" xr:uid="{00000000-0005-0000-0000-0000C3000000}"/>
    <cellStyle name="Buena 2 3" xfId="194" xr:uid="{00000000-0005-0000-0000-0000C4000000}"/>
    <cellStyle name="Buena 2 4" xfId="195" xr:uid="{00000000-0005-0000-0000-0000C5000000}"/>
    <cellStyle name="Buena 3" xfId="196" xr:uid="{00000000-0005-0000-0000-0000C6000000}"/>
    <cellStyle name="Buena 3 2" xfId="197" xr:uid="{00000000-0005-0000-0000-0000C7000000}"/>
    <cellStyle name="Buena 3 3" xfId="198" xr:uid="{00000000-0005-0000-0000-0000C8000000}"/>
    <cellStyle name="Buena 4" xfId="199" xr:uid="{00000000-0005-0000-0000-0000C9000000}"/>
    <cellStyle name="Calculation 2" xfId="200" xr:uid="{00000000-0005-0000-0000-0000CA000000}"/>
    <cellStyle name="Cálculo 2" xfId="246" xr:uid="{00000000-0005-0000-0000-0000F8000000}"/>
    <cellStyle name="Cálculo 2 2" xfId="247" xr:uid="{00000000-0005-0000-0000-0000F9000000}"/>
    <cellStyle name="Cálculo 2 2 2" xfId="248" xr:uid="{00000000-0005-0000-0000-0000FA000000}"/>
    <cellStyle name="Cálculo 2 2 3" xfId="249" xr:uid="{00000000-0005-0000-0000-0000FB000000}"/>
    <cellStyle name="Cálculo 2 3" xfId="250" xr:uid="{00000000-0005-0000-0000-0000FC000000}"/>
    <cellStyle name="Cálculo 2 4" xfId="251" xr:uid="{00000000-0005-0000-0000-0000FD000000}"/>
    <cellStyle name="Cálculo 2 5" xfId="252" xr:uid="{00000000-0005-0000-0000-0000FE000000}"/>
    <cellStyle name="Cálculo 2_Copia de Xl0000021.xls INGRID" xfId="253" xr:uid="{00000000-0005-0000-0000-0000FF000000}"/>
    <cellStyle name="Cálculo 3" xfId="254" xr:uid="{00000000-0005-0000-0000-000000010000}"/>
    <cellStyle name="Cálculo 3 2" xfId="255" xr:uid="{00000000-0005-0000-0000-000001010000}"/>
    <cellStyle name="Cálculo 3 3" xfId="256" xr:uid="{00000000-0005-0000-0000-000002010000}"/>
    <cellStyle name="Cálculo 3 4" xfId="257" xr:uid="{00000000-0005-0000-0000-000003010000}"/>
    <cellStyle name="Cálculo 4" xfId="258" xr:uid="{00000000-0005-0000-0000-000004010000}"/>
    <cellStyle name="Celda de comprobación 2" xfId="201" xr:uid="{00000000-0005-0000-0000-0000CB000000}"/>
    <cellStyle name="Celda de comprobación 2 2" xfId="202" xr:uid="{00000000-0005-0000-0000-0000CC000000}"/>
    <cellStyle name="Celda de comprobación 2 2 2" xfId="203" xr:uid="{00000000-0005-0000-0000-0000CD000000}"/>
    <cellStyle name="Celda de comprobación 2 3" xfId="204" xr:uid="{00000000-0005-0000-0000-0000CE000000}"/>
    <cellStyle name="Celda de comprobación 2 4" xfId="205" xr:uid="{00000000-0005-0000-0000-0000CF000000}"/>
    <cellStyle name="Celda de comprobación 2 5" xfId="206" xr:uid="{00000000-0005-0000-0000-0000D0000000}"/>
    <cellStyle name="Celda de comprobación 2_Copia de Xl0000021.xls INGRID" xfId="207" xr:uid="{00000000-0005-0000-0000-0000D1000000}"/>
    <cellStyle name="Celda de comprobación 3" xfId="208" xr:uid="{00000000-0005-0000-0000-0000D2000000}"/>
    <cellStyle name="Celda de comprobación 3 2" xfId="209" xr:uid="{00000000-0005-0000-0000-0000D3000000}"/>
    <cellStyle name="Celda de comprobación 3 3" xfId="210" xr:uid="{00000000-0005-0000-0000-0000D4000000}"/>
    <cellStyle name="Celda de comprobación 3 4" xfId="211" xr:uid="{00000000-0005-0000-0000-0000D5000000}"/>
    <cellStyle name="Celda de comprobación 4" xfId="212" xr:uid="{00000000-0005-0000-0000-0000D6000000}"/>
    <cellStyle name="Celda vinculada 2" xfId="213" xr:uid="{00000000-0005-0000-0000-0000D7000000}"/>
    <cellStyle name="Celda vinculada 2 2" xfId="214" xr:uid="{00000000-0005-0000-0000-0000D8000000}"/>
    <cellStyle name="Celda vinculada 2 2 2" xfId="215" xr:uid="{00000000-0005-0000-0000-0000D9000000}"/>
    <cellStyle name="Celda vinculada 2 2 3" xfId="216" xr:uid="{00000000-0005-0000-0000-0000DA000000}"/>
    <cellStyle name="Celda vinculada 2 3" xfId="217" xr:uid="{00000000-0005-0000-0000-0000DB000000}"/>
    <cellStyle name="Celda vinculada 2 4" xfId="218" xr:uid="{00000000-0005-0000-0000-0000DC000000}"/>
    <cellStyle name="Celda vinculada 2 5" xfId="219" xr:uid="{00000000-0005-0000-0000-0000DD000000}"/>
    <cellStyle name="Celda vinculada 2_2013-68" xfId="220" xr:uid="{00000000-0005-0000-0000-0000DE000000}"/>
    <cellStyle name="Celda vinculada 3" xfId="221" xr:uid="{00000000-0005-0000-0000-0000DF000000}"/>
    <cellStyle name="Celda vinculada 3 2" xfId="222" xr:uid="{00000000-0005-0000-0000-0000E0000000}"/>
    <cellStyle name="Celda vinculada 3 3" xfId="223" xr:uid="{00000000-0005-0000-0000-0000E1000000}"/>
    <cellStyle name="Celda vinculada 3 4" xfId="224" xr:uid="{00000000-0005-0000-0000-0000E2000000}"/>
    <cellStyle name="Celda vinculada 4" xfId="225" xr:uid="{00000000-0005-0000-0000-0000E3000000}"/>
    <cellStyle name="Check Cell 2" xfId="226" xr:uid="{00000000-0005-0000-0000-0000E4000000}"/>
    <cellStyle name="Comma" xfId="1" builtinId="3"/>
    <cellStyle name="Comma 11" xfId="227" xr:uid="{00000000-0005-0000-0000-0000E5000000}"/>
    <cellStyle name="Comma 2" xfId="228" xr:uid="{00000000-0005-0000-0000-0000E6000000}"/>
    <cellStyle name="Comma 2 2" xfId="229" xr:uid="{00000000-0005-0000-0000-0000E7000000}"/>
    <cellStyle name="Comma 2 2 2" xfId="230" xr:uid="{00000000-0005-0000-0000-0000E8000000}"/>
    <cellStyle name="Comma 2 3" xfId="231" xr:uid="{00000000-0005-0000-0000-0000E9000000}"/>
    <cellStyle name="Comma 2 5" xfId="232" xr:uid="{00000000-0005-0000-0000-0000EA000000}"/>
    <cellStyle name="Comma 2 6 3 3" xfId="233" xr:uid="{00000000-0005-0000-0000-0000EB000000}"/>
    <cellStyle name="Comma 2 6 4" xfId="234" xr:uid="{00000000-0005-0000-0000-0000EC000000}"/>
    <cellStyle name="Comma 3" xfId="235" xr:uid="{00000000-0005-0000-0000-0000ED000000}"/>
    <cellStyle name="Comma 3 2" xfId="236" xr:uid="{00000000-0005-0000-0000-0000EE000000}"/>
    <cellStyle name="Comma 3 3" xfId="237" xr:uid="{00000000-0005-0000-0000-0000EF000000}"/>
    <cellStyle name="Comma 4" xfId="238" xr:uid="{00000000-0005-0000-0000-0000F0000000}"/>
    <cellStyle name="Comma 4 2" xfId="239" xr:uid="{00000000-0005-0000-0000-0000F1000000}"/>
    <cellStyle name="Comma 5" xfId="240" xr:uid="{00000000-0005-0000-0000-0000F2000000}"/>
    <cellStyle name="Currency" xfId="2" builtinId="4"/>
    <cellStyle name="Currency 2" xfId="241" xr:uid="{00000000-0005-0000-0000-0000F3000000}"/>
    <cellStyle name="Currency 2 2" xfId="242" xr:uid="{00000000-0005-0000-0000-0000F4000000}"/>
    <cellStyle name="Currency 2 3" xfId="243" xr:uid="{00000000-0005-0000-0000-0000F5000000}"/>
    <cellStyle name="Currency 3" xfId="244" xr:uid="{00000000-0005-0000-0000-0000F6000000}"/>
    <cellStyle name="Currency 3 2" xfId="245" xr:uid="{00000000-0005-0000-0000-0000F7000000}"/>
    <cellStyle name="Encabezado 4 2" xfId="259" xr:uid="{00000000-0005-0000-0000-000005010000}"/>
    <cellStyle name="Encabezado 4 2 2" xfId="260" xr:uid="{00000000-0005-0000-0000-000006010000}"/>
    <cellStyle name="Encabezado 4 2 2 2" xfId="261" xr:uid="{00000000-0005-0000-0000-000007010000}"/>
    <cellStyle name="Encabezado 4 2 3" xfId="262" xr:uid="{00000000-0005-0000-0000-000008010000}"/>
    <cellStyle name="Encabezado 4 2 4" xfId="263" xr:uid="{00000000-0005-0000-0000-000009010000}"/>
    <cellStyle name="Encabezado 4 3" xfId="264" xr:uid="{00000000-0005-0000-0000-00000A010000}"/>
    <cellStyle name="Encabezado 4 3 2" xfId="265" xr:uid="{00000000-0005-0000-0000-00000B010000}"/>
    <cellStyle name="Encabezado 4 3 3" xfId="266" xr:uid="{00000000-0005-0000-0000-00000C010000}"/>
    <cellStyle name="Encabezado 4 4" xfId="267" xr:uid="{00000000-0005-0000-0000-00000D010000}"/>
    <cellStyle name="Énfasis1 2" xfId="1740" xr:uid="{00000000-0005-0000-0000-0000CF060000}"/>
    <cellStyle name="Énfasis1 2 2" xfId="1741" xr:uid="{00000000-0005-0000-0000-0000D0060000}"/>
    <cellStyle name="Énfasis1 2 2 2" xfId="1742" xr:uid="{00000000-0005-0000-0000-0000D1060000}"/>
    <cellStyle name="Énfasis1 2 3" xfId="1743" xr:uid="{00000000-0005-0000-0000-0000D2060000}"/>
    <cellStyle name="Énfasis1 2 4" xfId="1744" xr:uid="{00000000-0005-0000-0000-0000D3060000}"/>
    <cellStyle name="Énfasis1 3" xfId="1745" xr:uid="{00000000-0005-0000-0000-0000D4060000}"/>
    <cellStyle name="Énfasis1 3 2" xfId="1746" xr:uid="{00000000-0005-0000-0000-0000D5060000}"/>
    <cellStyle name="Énfasis1 3 3" xfId="1747" xr:uid="{00000000-0005-0000-0000-0000D6060000}"/>
    <cellStyle name="Énfasis1 4" xfId="1748" xr:uid="{00000000-0005-0000-0000-0000D7060000}"/>
    <cellStyle name="Énfasis2 2" xfId="1749" xr:uid="{00000000-0005-0000-0000-0000D8060000}"/>
    <cellStyle name="Énfasis2 2 2" xfId="1750" xr:uid="{00000000-0005-0000-0000-0000D9060000}"/>
    <cellStyle name="Énfasis2 2 2 2" xfId="1751" xr:uid="{00000000-0005-0000-0000-0000DA060000}"/>
    <cellStyle name="Énfasis2 2 3" xfId="1752" xr:uid="{00000000-0005-0000-0000-0000DB060000}"/>
    <cellStyle name="Énfasis2 2 4" xfId="1753" xr:uid="{00000000-0005-0000-0000-0000DC060000}"/>
    <cellStyle name="Énfasis2 3" xfId="1754" xr:uid="{00000000-0005-0000-0000-0000DD060000}"/>
    <cellStyle name="Énfasis2 3 2" xfId="1755" xr:uid="{00000000-0005-0000-0000-0000DE060000}"/>
    <cellStyle name="Énfasis2 3 3" xfId="1756" xr:uid="{00000000-0005-0000-0000-0000DF060000}"/>
    <cellStyle name="Énfasis2 4" xfId="1757" xr:uid="{00000000-0005-0000-0000-0000E0060000}"/>
    <cellStyle name="Énfasis3 2" xfId="1758" xr:uid="{00000000-0005-0000-0000-0000E1060000}"/>
    <cellStyle name="Énfasis3 2 2" xfId="1759" xr:uid="{00000000-0005-0000-0000-0000E2060000}"/>
    <cellStyle name="Énfasis3 2 2 2" xfId="1760" xr:uid="{00000000-0005-0000-0000-0000E3060000}"/>
    <cellStyle name="Énfasis3 2 3" xfId="1761" xr:uid="{00000000-0005-0000-0000-0000E4060000}"/>
    <cellStyle name="Énfasis3 2 4" xfId="1762" xr:uid="{00000000-0005-0000-0000-0000E5060000}"/>
    <cellStyle name="Énfasis3 3" xfId="1763" xr:uid="{00000000-0005-0000-0000-0000E6060000}"/>
    <cellStyle name="Énfasis3 3 2" xfId="1764" xr:uid="{00000000-0005-0000-0000-0000E7060000}"/>
    <cellStyle name="Énfasis3 3 3" xfId="1765" xr:uid="{00000000-0005-0000-0000-0000E8060000}"/>
    <cellStyle name="Énfasis3 4" xfId="1766" xr:uid="{00000000-0005-0000-0000-0000E9060000}"/>
    <cellStyle name="Énfasis4 2" xfId="1767" xr:uid="{00000000-0005-0000-0000-0000EA060000}"/>
    <cellStyle name="Énfasis4 2 2" xfId="1768" xr:uid="{00000000-0005-0000-0000-0000EB060000}"/>
    <cellStyle name="Énfasis4 2 2 2" xfId="1769" xr:uid="{00000000-0005-0000-0000-0000EC060000}"/>
    <cellStyle name="Énfasis4 2 3" xfId="1770" xr:uid="{00000000-0005-0000-0000-0000ED060000}"/>
    <cellStyle name="Énfasis4 2 4" xfId="1771" xr:uid="{00000000-0005-0000-0000-0000EE060000}"/>
    <cellStyle name="Énfasis4 3" xfId="1772" xr:uid="{00000000-0005-0000-0000-0000EF060000}"/>
    <cellStyle name="Énfasis4 3 2" xfId="1773" xr:uid="{00000000-0005-0000-0000-0000F0060000}"/>
    <cellStyle name="Énfasis4 3 3" xfId="1774" xr:uid="{00000000-0005-0000-0000-0000F1060000}"/>
    <cellStyle name="Énfasis4 4" xfId="1775" xr:uid="{00000000-0005-0000-0000-0000F2060000}"/>
    <cellStyle name="Énfasis5 2" xfId="1776" xr:uid="{00000000-0005-0000-0000-0000F3060000}"/>
    <cellStyle name="Énfasis5 2 2" xfId="1777" xr:uid="{00000000-0005-0000-0000-0000F4060000}"/>
    <cellStyle name="Énfasis5 2 2 2" xfId="1778" xr:uid="{00000000-0005-0000-0000-0000F5060000}"/>
    <cellStyle name="Énfasis5 2 3" xfId="1779" xr:uid="{00000000-0005-0000-0000-0000F6060000}"/>
    <cellStyle name="Énfasis5 2 4" xfId="1780" xr:uid="{00000000-0005-0000-0000-0000F7060000}"/>
    <cellStyle name="Énfasis5 3" xfId="1781" xr:uid="{00000000-0005-0000-0000-0000F8060000}"/>
    <cellStyle name="Énfasis5 3 2" xfId="1782" xr:uid="{00000000-0005-0000-0000-0000F9060000}"/>
    <cellStyle name="Énfasis5 3 3" xfId="1783" xr:uid="{00000000-0005-0000-0000-0000FA060000}"/>
    <cellStyle name="Énfasis5 4" xfId="1784" xr:uid="{00000000-0005-0000-0000-0000FB060000}"/>
    <cellStyle name="Énfasis6 2" xfId="1785" xr:uid="{00000000-0005-0000-0000-0000FC060000}"/>
    <cellStyle name="Énfasis6 2 2" xfId="1786" xr:uid="{00000000-0005-0000-0000-0000FD060000}"/>
    <cellStyle name="Énfasis6 2 2 2" xfId="1787" xr:uid="{00000000-0005-0000-0000-0000FE060000}"/>
    <cellStyle name="Énfasis6 2 3" xfId="1788" xr:uid="{00000000-0005-0000-0000-0000FF060000}"/>
    <cellStyle name="Énfasis6 2 4" xfId="1789" xr:uid="{00000000-0005-0000-0000-000000070000}"/>
    <cellStyle name="Énfasis6 3" xfId="1790" xr:uid="{00000000-0005-0000-0000-000001070000}"/>
    <cellStyle name="Énfasis6 3 2" xfId="1791" xr:uid="{00000000-0005-0000-0000-000002070000}"/>
    <cellStyle name="Énfasis6 3 3" xfId="1792" xr:uid="{00000000-0005-0000-0000-000003070000}"/>
    <cellStyle name="Énfasis6 4" xfId="1793" xr:uid="{00000000-0005-0000-0000-000004070000}"/>
    <cellStyle name="Entrada 2" xfId="268" xr:uid="{00000000-0005-0000-0000-00000E010000}"/>
    <cellStyle name="Entrada 2 2" xfId="269" xr:uid="{00000000-0005-0000-0000-00000F010000}"/>
    <cellStyle name="Entrada 2 2 2" xfId="270" xr:uid="{00000000-0005-0000-0000-000010010000}"/>
    <cellStyle name="Entrada 2 2 3" xfId="271" xr:uid="{00000000-0005-0000-0000-000011010000}"/>
    <cellStyle name="Entrada 2 3" xfId="272" xr:uid="{00000000-0005-0000-0000-000012010000}"/>
    <cellStyle name="Entrada 2 4" xfId="273" xr:uid="{00000000-0005-0000-0000-000013010000}"/>
    <cellStyle name="Entrada 2 5" xfId="274" xr:uid="{00000000-0005-0000-0000-000014010000}"/>
    <cellStyle name="Entrada 2_Copia de Xl0000021.xls INGRID" xfId="275" xr:uid="{00000000-0005-0000-0000-000015010000}"/>
    <cellStyle name="Entrada 3" xfId="276" xr:uid="{00000000-0005-0000-0000-000016010000}"/>
    <cellStyle name="Entrada 3 2" xfId="277" xr:uid="{00000000-0005-0000-0000-000017010000}"/>
    <cellStyle name="Entrada 3 3" xfId="278" xr:uid="{00000000-0005-0000-0000-000018010000}"/>
    <cellStyle name="Entrada 3 4" xfId="279" xr:uid="{00000000-0005-0000-0000-000019010000}"/>
    <cellStyle name="Entrada 4" xfId="280" xr:uid="{00000000-0005-0000-0000-00001A010000}"/>
    <cellStyle name="Euro" xfId="281" xr:uid="{00000000-0005-0000-0000-00001B010000}"/>
    <cellStyle name="Euro 10" xfId="282" xr:uid="{00000000-0005-0000-0000-00001C010000}"/>
    <cellStyle name="Euro 10 2" xfId="283" xr:uid="{00000000-0005-0000-0000-00001D010000}"/>
    <cellStyle name="Euro 10 2 2" xfId="284" xr:uid="{00000000-0005-0000-0000-00001E010000}"/>
    <cellStyle name="Euro 10 2 3" xfId="285" xr:uid="{00000000-0005-0000-0000-00001F010000}"/>
    <cellStyle name="Euro 10 3" xfId="286" xr:uid="{00000000-0005-0000-0000-000020010000}"/>
    <cellStyle name="Euro 10 3 2" xfId="287" xr:uid="{00000000-0005-0000-0000-000021010000}"/>
    <cellStyle name="Euro 10 3 3" xfId="288" xr:uid="{00000000-0005-0000-0000-000022010000}"/>
    <cellStyle name="Euro 10 4" xfId="289" xr:uid="{00000000-0005-0000-0000-000023010000}"/>
    <cellStyle name="Euro 10 4 2" xfId="290" xr:uid="{00000000-0005-0000-0000-000024010000}"/>
    <cellStyle name="Euro 10 4 3" xfId="291" xr:uid="{00000000-0005-0000-0000-000025010000}"/>
    <cellStyle name="Euro 10 5" xfId="292" xr:uid="{00000000-0005-0000-0000-000026010000}"/>
    <cellStyle name="Euro 10 6" xfId="293" xr:uid="{00000000-0005-0000-0000-000027010000}"/>
    <cellStyle name="Euro 11" xfId="294" xr:uid="{00000000-0005-0000-0000-000028010000}"/>
    <cellStyle name="Euro 11 2" xfId="295" xr:uid="{00000000-0005-0000-0000-000029010000}"/>
    <cellStyle name="Euro 11 2 2" xfId="296" xr:uid="{00000000-0005-0000-0000-00002A010000}"/>
    <cellStyle name="Euro 11 2 3" xfId="297" xr:uid="{00000000-0005-0000-0000-00002B010000}"/>
    <cellStyle name="Euro 11 3" xfId="298" xr:uid="{00000000-0005-0000-0000-00002C010000}"/>
    <cellStyle name="Euro 11 3 2" xfId="299" xr:uid="{00000000-0005-0000-0000-00002D010000}"/>
    <cellStyle name="Euro 11 3 3" xfId="300" xr:uid="{00000000-0005-0000-0000-00002E010000}"/>
    <cellStyle name="Euro 11 4" xfId="301" xr:uid="{00000000-0005-0000-0000-00002F010000}"/>
    <cellStyle name="Euro 11 4 2" xfId="302" xr:uid="{00000000-0005-0000-0000-000030010000}"/>
    <cellStyle name="Euro 11 4 3" xfId="303" xr:uid="{00000000-0005-0000-0000-000031010000}"/>
    <cellStyle name="Euro 11 5" xfId="304" xr:uid="{00000000-0005-0000-0000-000032010000}"/>
    <cellStyle name="Euro 11 6" xfId="305" xr:uid="{00000000-0005-0000-0000-000033010000}"/>
    <cellStyle name="Euro 12" xfId="306" xr:uid="{00000000-0005-0000-0000-000034010000}"/>
    <cellStyle name="Euro 12 2" xfId="307" xr:uid="{00000000-0005-0000-0000-000035010000}"/>
    <cellStyle name="Euro 12 2 2" xfId="308" xr:uid="{00000000-0005-0000-0000-000036010000}"/>
    <cellStyle name="Euro 12 2 3" xfId="309" xr:uid="{00000000-0005-0000-0000-000037010000}"/>
    <cellStyle name="Euro 12 3" xfId="310" xr:uid="{00000000-0005-0000-0000-000038010000}"/>
    <cellStyle name="Euro 12 3 2" xfId="311" xr:uid="{00000000-0005-0000-0000-000039010000}"/>
    <cellStyle name="Euro 12 3 3" xfId="312" xr:uid="{00000000-0005-0000-0000-00003A010000}"/>
    <cellStyle name="Euro 12 4" xfId="313" xr:uid="{00000000-0005-0000-0000-00003B010000}"/>
    <cellStyle name="Euro 12 4 2" xfId="314" xr:uid="{00000000-0005-0000-0000-00003C010000}"/>
    <cellStyle name="Euro 12 4 3" xfId="315" xr:uid="{00000000-0005-0000-0000-00003D010000}"/>
    <cellStyle name="Euro 12 5" xfId="316" xr:uid="{00000000-0005-0000-0000-00003E010000}"/>
    <cellStyle name="Euro 12 6" xfId="317" xr:uid="{00000000-0005-0000-0000-00003F010000}"/>
    <cellStyle name="Euro 13" xfId="318" xr:uid="{00000000-0005-0000-0000-000040010000}"/>
    <cellStyle name="Euro 13 2" xfId="319" xr:uid="{00000000-0005-0000-0000-000041010000}"/>
    <cellStyle name="Euro 13 2 2" xfId="320" xr:uid="{00000000-0005-0000-0000-000042010000}"/>
    <cellStyle name="Euro 13 2 3" xfId="321" xr:uid="{00000000-0005-0000-0000-000043010000}"/>
    <cellStyle name="Euro 13 3" xfId="322" xr:uid="{00000000-0005-0000-0000-000044010000}"/>
    <cellStyle name="Euro 13 3 2" xfId="323" xr:uid="{00000000-0005-0000-0000-000045010000}"/>
    <cellStyle name="Euro 13 3 3" xfId="324" xr:uid="{00000000-0005-0000-0000-000046010000}"/>
    <cellStyle name="Euro 13 4" xfId="325" xr:uid="{00000000-0005-0000-0000-000047010000}"/>
    <cellStyle name="Euro 13 4 2" xfId="326" xr:uid="{00000000-0005-0000-0000-000048010000}"/>
    <cellStyle name="Euro 13 4 3" xfId="327" xr:uid="{00000000-0005-0000-0000-000049010000}"/>
    <cellStyle name="Euro 13 5" xfId="328" xr:uid="{00000000-0005-0000-0000-00004A010000}"/>
    <cellStyle name="Euro 13 6" xfId="329" xr:uid="{00000000-0005-0000-0000-00004B010000}"/>
    <cellStyle name="Euro 14" xfId="330" xr:uid="{00000000-0005-0000-0000-00004C010000}"/>
    <cellStyle name="Euro 14 2" xfId="331" xr:uid="{00000000-0005-0000-0000-00004D010000}"/>
    <cellStyle name="Euro 14 2 2" xfId="332" xr:uid="{00000000-0005-0000-0000-00004E010000}"/>
    <cellStyle name="Euro 14 2 3" xfId="333" xr:uid="{00000000-0005-0000-0000-00004F010000}"/>
    <cellStyle name="Euro 14 3" xfId="334" xr:uid="{00000000-0005-0000-0000-000050010000}"/>
    <cellStyle name="Euro 14 3 2" xfId="335" xr:uid="{00000000-0005-0000-0000-000051010000}"/>
    <cellStyle name="Euro 14 3 3" xfId="336" xr:uid="{00000000-0005-0000-0000-000052010000}"/>
    <cellStyle name="Euro 14 4" xfId="337" xr:uid="{00000000-0005-0000-0000-000053010000}"/>
    <cellStyle name="Euro 14 4 2" xfId="338" xr:uid="{00000000-0005-0000-0000-000054010000}"/>
    <cellStyle name="Euro 14 4 3" xfId="339" xr:uid="{00000000-0005-0000-0000-000055010000}"/>
    <cellStyle name="Euro 14 5" xfId="340" xr:uid="{00000000-0005-0000-0000-000056010000}"/>
    <cellStyle name="Euro 14 6" xfId="341" xr:uid="{00000000-0005-0000-0000-000057010000}"/>
    <cellStyle name="Euro 15" xfId="342" xr:uid="{00000000-0005-0000-0000-000058010000}"/>
    <cellStyle name="Euro 15 2" xfId="343" xr:uid="{00000000-0005-0000-0000-000059010000}"/>
    <cellStyle name="Euro 15 2 2" xfId="344" xr:uid="{00000000-0005-0000-0000-00005A010000}"/>
    <cellStyle name="Euro 15 2 3" xfId="345" xr:uid="{00000000-0005-0000-0000-00005B010000}"/>
    <cellStyle name="Euro 15 3" xfId="346" xr:uid="{00000000-0005-0000-0000-00005C010000}"/>
    <cellStyle name="Euro 15 3 2" xfId="347" xr:uid="{00000000-0005-0000-0000-00005D010000}"/>
    <cellStyle name="Euro 15 3 3" xfId="348" xr:uid="{00000000-0005-0000-0000-00005E010000}"/>
    <cellStyle name="Euro 15 4" xfId="349" xr:uid="{00000000-0005-0000-0000-00005F010000}"/>
    <cellStyle name="Euro 15 4 2" xfId="350" xr:uid="{00000000-0005-0000-0000-000060010000}"/>
    <cellStyle name="Euro 15 4 3" xfId="351" xr:uid="{00000000-0005-0000-0000-000061010000}"/>
    <cellStyle name="Euro 15 5" xfId="352" xr:uid="{00000000-0005-0000-0000-000062010000}"/>
    <cellStyle name="Euro 15 6" xfId="353" xr:uid="{00000000-0005-0000-0000-000063010000}"/>
    <cellStyle name="Euro 16" xfId="354" xr:uid="{00000000-0005-0000-0000-000064010000}"/>
    <cellStyle name="Euro 16 2" xfId="355" xr:uid="{00000000-0005-0000-0000-000065010000}"/>
    <cellStyle name="Euro 16 2 2" xfId="356" xr:uid="{00000000-0005-0000-0000-000066010000}"/>
    <cellStyle name="Euro 16 2 3" xfId="357" xr:uid="{00000000-0005-0000-0000-000067010000}"/>
    <cellStyle name="Euro 16 3" xfId="358" xr:uid="{00000000-0005-0000-0000-000068010000}"/>
    <cellStyle name="Euro 16 3 2" xfId="359" xr:uid="{00000000-0005-0000-0000-000069010000}"/>
    <cellStyle name="Euro 16 3 3" xfId="360" xr:uid="{00000000-0005-0000-0000-00006A010000}"/>
    <cellStyle name="Euro 16 4" xfId="361" xr:uid="{00000000-0005-0000-0000-00006B010000}"/>
    <cellStyle name="Euro 16 4 2" xfId="362" xr:uid="{00000000-0005-0000-0000-00006C010000}"/>
    <cellStyle name="Euro 16 4 3" xfId="363" xr:uid="{00000000-0005-0000-0000-00006D010000}"/>
    <cellStyle name="Euro 16 5" xfId="364" xr:uid="{00000000-0005-0000-0000-00006E010000}"/>
    <cellStyle name="Euro 16 6" xfId="365" xr:uid="{00000000-0005-0000-0000-00006F010000}"/>
    <cellStyle name="Euro 17" xfId="366" xr:uid="{00000000-0005-0000-0000-000070010000}"/>
    <cellStyle name="Euro 17 2" xfId="367" xr:uid="{00000000-0005-0000-0000-000071010000}"/>
    <cellStyle name="Euro 17 2 2" xfId="368" xr:uid="{00000000-0005-0000-0000-000072010000}"/>
    <cellStyle name="Euro 17 2 3" xfId="369" xr:uid="{00000000-0005-0000-0000-000073010000}"/>
    <cellStyle name="Euro 17 3" xfId="370" xr:uid="{00000000-0005-0000-0000-000074010000}"/>
    <cellStyle name="Euro 17 3 2" xfId="371" xr:uid="{00000000-0005-0000-0000-000075010000}"/>
    <cellStyle name="Euro 17 3 3" xfId="372" xr:uid="{00000000-0005-0000-0000-000076010000}"/>
    <cellStyle name="Euro 17 4" xfId="373" xr:uid="{00000000-0005-0000-0000-000077010000}"/>
    <cellStyle name="Euro 17 4 2" xfId="374" xr:uid="{00000000-0005-0000-0000-000078010000}"/>
    <cellStyle name="Euro 17 4 3" xfId="375" xr:uid="{00000000-0005-0000-0000-000079010000}"/>
    <cellStyle name="Euro 17 5" xfId="376" xr:uid="{00000000-0005-0000-0000-00007A010000}"/>
    <cellStyle name="Euro 17 6" xfId="377" xr:uid="{00000000-0005-0000-0000-00007B010000}"/>
    <cellStyle name="Euro 18" xfId="378" xr:uid="{00000000-0005-0000-0000-00007C010000}"/>
    <cellStyle name="Euro 19" xfId="379" xr:uid="{00000000-0005-0000-0000-00007D010000}"/>
    <cellStyle name="Euro 2" xfId="380" xr:uid="{00000000-0005-0000-0000-00007E010000}"/>
    <cellStyle name="Euro 2 10" xfId="381" xr:uid="{00000000-0005-0000-0000-00007F010000}"/>
    <cellStyle name="Euro 2 10 2" xfId="382" xr:uid="{00000000-0005-0000-0000-000080010000}"/>
    <cellStyle name="Euro 2 10 3" xfId="383" xr:uid="{00000000-0005-0000-0000-000081010000}"/>
    <cellStyle name="Euro 2 11" xfId="384" xr:uid="{00000000-0005-0000-0000-000082010000}"/>
    <cellStyle name="Euro 2 11 2" xfId="385" xr:uid="{00000000-0005-0000-0000-000083010000}"/>
    <cellStyle name="Euro 2 11 3" xfId="386" xr:uid="{00000000-0005-0000-0000-000084010000}"/>
    <cellStyle name="Euro 2 12" xfId="387" xr:uid="{00000000-0005-0000-0000-000085010000}"/>
    <cellStyle name="Euro 2 13" xfId="388" xr:uid="{00000000-0005-0000-0000-000086010000}"/>
    <cellStyle name="Euro 2 2" xfId="389" xr:uid="{00000000-0005-0000-0000-000087010000}"/>
    <cellStyle name="Euro 2 2 2" xfId="390" xr:uid="{00000000-0005-0000-0000-000088010000}"/>
    <cellStyle name="Euro 2 2 2 2" xfId="391" xr:uid="{00000000-0005-0000-0000-000089010000}"/>
    <cellStyle name="Euro 2 2 2 2 2" xfId="392" xr:uid="{00000000-0005-0000-0000-00008A010000}"/>
    <cellStyle name="Euro 2 2 2 2 3" xfId="393" xr:uid="{00000000-0005-0000-0000-00008B010000}"/>
    <cellStyle name="Euro 2 2 2 3" xfId="394" xr:uid="{00000000-0005-0000-0000-00008C010000}"/>
    <cellStyle name="Euro 2 2 2 3 2" xfId="395" xr:uid="{00000000-0005-0000-0000-00008D010000}"/>
    <cellStyle name="Euro 2 2 2 3 3" xfId="396" xr:uid="{00000000-0005-0000-0000-00008E010000}"/>
    <cellStyle name="Euro 2 2 2 4" xfId="397" xr:uid="{00000000-0005-0000-0000-00008F010000}"/>
    <cellStyle name="Euro 2 2 2 4 2" xfId="398" xr:uid="{00000000-0005-0000-0000-000090010000}"/>
    <cellStyle name="Euro 2 2 2 4 3" xfId="399" xr:uid="{00000000-0005-0000-0000-000091010000}"/>
    <cellStyle name="Euro 2 2 2 5" xfId="400" xr:uid="{00000000-0005-0000-0000-000092010000}"/>
    <cellStyle name="Euro 2 2 2 6" xfId="401" xr:uid="{00000000-0005-0000-0000-000093010000}"/>
    <cellStyle name="Euro 2 2 3" xfId="402" xr:uid="{00000000-0005-0000-0000-000094010000}"/>
    <cellStyle name="Euro 2 2 3 2" xfId="403" xr:uid="{00000000-0005-0000-0000-000095010000}"/>
    <cellStyle name="Euro 2 2 3 2 2" xfId="404" xr:uid="{00000000-0005-0000-0000-000096010000}"/>
    <cellStyle name="Euro 2 2 3 2 3" xfId="405" xr:uid="{00000000-0005-0000-0000-000097010000}"/>
    <cellStyle name="Euro 2 2 3 3" xfId="406" xr:uid="{00000000-0005-0000-0000-000098010000}"/>
    <cellStyle name="Euro 2 2 3 3 2" xfId="407" xr:uid="{00000000-0005-0000-0000-000099010000}"/>
    <cellStyle name="Euro 2 2 3 3 3" xfId="408" xr:uid="{00000000-0005-0000-0000-00009A010000}"/>
    <cellStyle name="Euro 2 2 3 4" xfId="409" xr:uid="{00000000-0005-0000-0000-00009B010000}"/>
    <cellStyle name="Euro 2 2 3 4 2" xfId="410" xr:uid="{00000000-0005-0000-0000-00009C010000}"/>
    <cellStyle name="Euro 2 2 3 4 3" xfId="411" xr:uid="{00000000-0005-0000-0000-00009D010000}"/>
    <cellStyle name="Euro 2 2 3 5" xfId="412" xr:uid="{00000000-0005-0000-0000-00009E010000}"/>
    <cellStyle name="Euro 2 2 3 6" xfId="413" xr:uid="{00000000-0005-0000-0000-00009F010000}"/>
    <cellStyle name="Euro 2 2 4" xfId="414" xr:uid="{00000000-0005-0000-0000-0000A0010000}"/>
    <cellStyle name="Euro 2 2 4 2" xfId="415" xr:uid="{00000000-0005-0000-0000-0000A1010000}"/>
    <cellStyle name="Euro 2 2 4 2 2" xfId="416" xr:uid="{00000000-0005-0000-0000-0000A2010000}"/>
    <cellStyle name="Euro 2 2 4 2 3" xfId="417" xr:uid="{00000000-0005-0000-0000-0000A3010000}"/>
    <cellStyle name="Euro 2 2 4 3" xfId="418" xr:uid="{00000000-0005-0000-0000-0000A4010000}"/>
    <cellStyle name="Euro 2 2 4 3 2" xfId="419" xr:uid="{00000000-0005-0000-0000-0000A5010000}"/>
    <cellStyle name="Euro 2 2 4 3 3" xfId="420" xr:uid="{00000000-0005-0000-0000-0000A6010000}"/>
    <cellStyle name="Euro 2 2 4 4" xfId="421" xr:uid="{00000000-0005-0000-0000-0000A7010000}"/>
    <cellStyle name="Euro 2 2 4 4 2" xfId="422" xr:uid="{00000000-0005-0000-0000-0000A8010000}"/>
    <cellStyle name="Euro 2 2 4 4 3" xfId="423" xr:uid="{00000000-0005-0000-0000-0000A9010000}"/>
    <cellStyle name="Euro 2 2 4 5" xfId="424" xr:uid="{00000000-0005-0000-0000-0000AA010000}"/>
    <cellStyle name="Euro 2 2 4 6" xfId="425" xr:uid="{00000000-0005-0000-0000-0000AB010000}"/>
    <cellStyle name="Euro 2 2 5" xfId="426" xr:uid="{00000000-0005-0000-0000-0000AC010000}"/>
    <cellStyle name="Euro 2 2 5 2" xfId="427" xr:uid="{00000000-0005-0000-0000-0000AD010000}"/>
    <cellStyle name="Euro 2 2 5 2 2" xfId="428" xr:uid="{00000000-0005-0000-0000-0000AE010000}"/>
    <cellStyle name="Euro 2 2 5 2 3" xfId="429" xr:uid="{00000000-0005-0000-0000-0000AF010000}"/>
    <cellStyle name="Euro 2 2 5 3" xfId="430" xr:uid="{00000000-0005-0000-0000-0000B0010000}"/>
    <cellStyle name="Euro 2 2 5 3 2" xfId="431" xr:uid="{00000000-0005-0000-0000-0000B1010000}"/>
    <cellStyle name="Euro 2 2 5 3 3" xfId="432" xr:uid="{00000000-0005-0000-0000-0000B2010000}"/>
    <cellStyle name="Euro 2 2 5 4" xfId="433" xr:uid="{00000000-0005-0000-0000-0000B3010000}"/>
    <cellStyle name="Euro 2 2 5 4 2" xfId="434" xr:uid="{00000000-0005-0000-0000-0000B4010000}"/>
    <cellStyle name="Euro 2 2 5 4 3" xfId="435" xr:uid="{00000000-0005-0000-0000-0000B5010000}"/>
    <cellStyle name="Euro 2 2 5 5" xfId="436" xr:uid="{00000000-0005-0000-0000-0000B6010000}"/>
    <cellStyle name="Euro 2 2 5 6" xfId="437" xr:uid="{00000000-0005-0000-0000-0000B7010000}"/>
    <cellStyle name="Euro 2 2 6" xfId="438" xr:uid="{00000000-0005-0000-0000-0000B8010000}"/>
    <cellStyle name="Euro 2 2 6 2" xfId="439" xr:uid="{00000000-0005-0000-0000-0000B9010000}"/>
    <cellStyle name="Euro 2 2 6 2 2" xfId="440" xr:uid="{00000000-0005-0000-0000-0000BA010000}"/>
    <cellStyle name="Euro 2 2 6 2 3" xfId="441" xr:uid="{00000000-0005-0000-0000-0000BB010000}"/>
    <cellStyle name="Euro 2 2 6 3" xfId="442" xr:uid="{00000000-0005-0000-0000-0000BC010000}"/>
    <cellStyle name="Euro 2 2 6 3 2" xfId="443" xr:uid="{00000000-0005-0000-0000-0000BD010000}"/>
    <cellStyle name="Euro 2 2 6 3 3" xfId="444" xr:uid="{00000000-0005-0000-0000-0000BE010000}"/>
    <cellStyle name="Euro 2 2 6 4" xfId="445" xr:uid="{00000000-0005-0000-0000-0000BF010000}"/>
    <cellStyle name="Euro 2 2 6 4 2" xfId="446" xr:uid="{00000000-0005-0000-0000-0000C0010000}"/>
    <cellStyle name="Euro 2 2 6 4 3" xfId="447" xr:uid="{00000000-0005-0000-0000-0000C1010000}"/>
    <cellStyle name="Euro 2 2 6 5" xfId="448" xr:uid="{00000000-0005-0000-0000-0000C2010000}"/>
    <cellStyle name="Euro 2 2 6 6" xfId="449" xr:uid="{00000000-0005-0000-0000-0000C3010000}"/>
    <cellStyle name="Euro 2 2 7" xfId="450" xr:uid="{00000000-0005-0000-0000-0000C4010000}"/>
    <cellStyle name="Euro 2 2 8" xfId="451" xr:uid="{00000000-0005-0000-0000-0000C5010000}"/>
    <cellStyle name="Euro 2 3" xfId="452" xr:uid="{00000000-0005-0000-0000-0000C6010000}"/>
    <cellStyle name="Euro 2 3 2" xfId="453" xr:uid="{00000000-0005-0000-0000-0000C7010000}"/>
    <cellStyle name="Euro 2 3 2 2" xfId="454" xr:uid="{00000000-0005-0000-0000-0000C8010000}"/>
    <cellStyle name="Euro 2 3 2 3" xfId="455" xr:uid="{00000000-0005-0000-0000-0000C9010000}"/>
    <cellStyle name="Euro 2 3 3" xfId="456" xr:uid="{00000000-0005-0000-0000-0000CA010000}"/>
    <cellStyle name="Euro 2 3 3 2" xfId="457" xr:uid="{00000000-0005-0000-0000-0000CB010000}"/>
    <cellStyle name="Euro 2 3 3 3" xfId="458" xr:uid="{00000000-0005-0000-0000-0000CC010000}"/>
    <cellStyle name="Euro 2 3 4" xfId="459" xr:uid="{00000000-0005-0000-0000-0000CD010000}"/>
    <cellStyle name="Euro 2 3 4 2" xfId="460" xr:uid="{00000000-0005-0000-0000-0000CE010000}"/>
    <cellStyle name="Euro 2 3 4 3" xfId="461" xr:uid="{00000000-0005-0000-0000-0000CF010000}"/>
    <cellStyle name="Euro 2 3 5" xfId="462" xr:uid="{00000000-0005-0000-0000-0000D0010000}"/>
    <cellStyle name="Euro 2 3 6" xfId="463" xr:uid="{00000000-0005-0000-0000-0000D1010000}"/>
    <cellStyle name="Euro 2 4" xfId="464" xr:uid="{00000000-0005-0000-0000-0000D2010000}"/>
    <cellStyle name="Euro 2 4 2" xfId="465" xr:uid="{00000000-0005-0000-0000-0000D3010000}"/>
    <cellStyle name="Euro 2 4 3" xfId="466" xr:uid="{00000000-0005-0000-0000-0000D4010000}"/>
    <cellStyle name="Euro 2 5" xfId="467" xr:uid="{00000000-0005-0000-0000-0000D5010000}"/>
    <cellStyle name="Euro 2 5 2" xfId="468" xr:uid="{00000000-0005-0000-0000-0000D6010000}"/>
    <cellStyle name="Euro 2 5 3" xfId="469" xr:uid="{00000000-0005-0000-0000-0000D7010000}"/>
    <cellStyle name="Euro 2 6" xfId="470" xr:uid="{00000000-0005-0000-0000-0000D8010000}"/>
    <cellStyle name="Euro 2 6 2" xfId="471" xr:uid="{00000000-0005-0000-0000-0000D9010000}"/>
    <cellStyle name="Euro 2 6 3" xfId="472" xr:uid="{00000000-0005-0000-0000-0000DA010000}"/>
    <cellStyle name="Euro 2 7" xfId="473" xr:uid="{00000000-0005-0000-0000-0000DB010000}"/>
    <cellStyle name="Euro 2 7 2" xfId="474" xr:uid="{00000000-0005-0000-0000-0000DC010000}"/>
    <cellStyle name="Euro 2 7 3" xfId="475" xr:uid="{00000000-0005-0000-0000-0000DD010000}"/>
    <cellStyle name="Euro 2 8" xfId="476" xr:uid="{00000000-0005-0000-0000-0000DE010000}"/>
    <cellStyle name="Euro 2 8 2" xfId="477" xr:uid="{00000000-0005-0000-0000-0000DF010000}"/>
    <cellStyle name="Euro 2 8 3" xfId="478" xr:uid="{00000000-0005-0000-0000-0000E0010000}"/>
    <cellStyle name="Euro 2 9" xfId="479" xr:uid="{00000000-0005-0000-0000-0000E1010000}"/>
    <cellStyle name="Euro 2 9 2" xfId="480" xr:uid="{00000000-0005-0000-0000-0000E2010000}"/>
    <cellStyle name="Euro 2 9 3" xfId="481" xr:uid="{00000000-0005-0000-0000-0000E3010000}"/>
    <cellStyle name="Euro 3" xfId="482" xr:uid="{00000000-0005-0000-0000-0000E4010000}"/>
    <cellStyle name="Euro 3 2" xfId="483" xr:uid="{00000000-0005-0000-0000-0000E5010000}"/>
    <cellStyle name="Euro 3 2 2" xfId="484" xr:uid="{00000000-0005-0000-0000-0000E6010000}"/>
    <cellStyle name="Euro 3 2 3" xfId="485" xr:uid="{00000000-0005-0000-0000-0000E7010000}"/>
    <cellStyle name="Euro 3 3" xfId="486" xr:uid="{00000000-0005-0000-0000-0000E8010000}"/>
    <cellStyle name="Euro 3 3 2" xfId="487" xr:uid="{00000000-0005-0000-0000-0000E9010000}"/>
    <cellStyle name="Euro 3 3 3" xfId="488" xr:uid="{00000000-0005-0000-0000-0000EA010000}"/>
    <cellStyle name="Euro 3 4" xfId="489" xr:uid="{00000000-0005-0000-0000-0000EB010000}"/>
    <cellStyle name="Euro 3 4 2" xfId="490" xr:uid="{00000000-0005-0000-0000-0000EC010000}"/>
    <cellStyle name="Euro 3 4 3" xfId="491" xr:uid="{00000000-0005-0000-0000-0000ED010000}"/>
    <cellStyle name="Euro 3 5" xfId="492" xr:uid="{00000000-0005-0000-0000-0000EE010000}"/>
    <cellStyle name="Euro 3 5 2" xfId="493" xr:uid="{00000000-0005-0000-0000-0000EF010000}"/>
    <cellStyle name="Euro 3 5 3" xfId="494" xr:uid="{00000000-0005-0000-0000-0000F0010000}"/>
    <cellStyle name="Euro 3 6" xfId="495" xr:uid="{00000000-0005-0000-0000-0000F1010000}"/>
    <cellStyle name="Euro 3 7" xfId="496" xr:uid="{00000000-0005-0000-0000-0000F2010000}"/>
    <cellStyle name="Euro 4" xfId="497" xr:uid="{00000000-0005-0000-0000-0000F3010000}"/>
    <cellStyle name="Euro 4 2" xfId="498" xr:uid="{00000000-0005-0000-0000-0000F4010000}"/>
    <cellStyle name="Euro 4 2 2" xfId="499" xr:uid="{00000000-0005-0000-0000-0000F5010000}"/>
    <cellStyle name="Euro 4 2 3" xfId="500" xr:uid="{00000000-0005-0000-0000-0000F6010000}"/>
    <cellStyle name="Euro 4 3" xfId="501" xr:uid="{00000000-0005-0000-0000-0000F7010000}"/>
    <cellStyle name="Euro 4 3 2" xfId="502" xr:uid="{00000000-0005-0000-0000-0000F8010000}"/>
    <cellStyle name="Euro 4 3 3" xfId="503" xr:uid="{00000000-0005-0000-0000-0000F9010000}"/>
    <cellStyle name="Euro 4 4" xfId="504" xr:uid="{00000000-0005-0000-0000-0000FA010000}"/>
    <cellStyle name="Euro 4 4 2" xfId="505" xr:uid="{00000000-0005-0000-0000-0000FB010000}"/>
    <cellStyle name="Euro 4 4 3" xfId="506" xr:uid="{00000000-0005-0000-0000-0000FC010000}"/>
    <cellStyle name="Euro 4 5" xfId="507" xr:uid="{00000000-0005-0000-0000-0000FD010000}"/>
    <cellStyle name="Euro 4 5 2" xfId="508" xr:uid="{00000000-0005-0000-0000-0000FE010000}"/>
    <cellStyle name="Euro 4 5 3" xfId="509" xr:uid="{00000000-0005-0000-0000-0000FF010000}"/>
    <cellStyle name="Euro 4 6" xfId="510" xr:uid="{00000000-0005-0000-0000-000000020000}"/>
    <cellStyle name="Euro 4 7" xfId="511" xr:uid="{00000000-0005-0000-0000-000001020000}"/>
    <cellStyle name="Euro 5" xfId="512" xr:uid="{00000000-0005-0000-0000-000002020000}"/>
    <cellStyle name="Euro 5 2" xfId="513" xr:uid="{00000000-0005-0000-0000-000003020000}"/>
    <cellStyle name="Euro 5 2 2" xfId="514" xr:uid="{00000000-0005-0000-0000-000004020000}"/>
    <cellStyle name="Euro 5 2 3" xfId="515" xr:uid="{00000000-0005-0000-0000-000005020000}"/>
    <cellStyle name="Euro 5 3" xfId="516" xr:uid="{00000000-0005-0000-0000-000006020000}"/>
    <cellStyle name="Euro 5 3 2" xfId="517" xr:uid="{00000000-0005-0000-0000-000007020000}"/>
    <cellStyle name="Euro 5 3 3" xfId="518" xr:uid="{00000000-0005-0000-0000-000008020000}"/>
    <cellStyle name="Euro 5 4" xfId="519" xr:uid="{00000000-0005-0000-0000-000009020000}"/>
    <cellStyle name="Euro 5 4 2" xfId="520" xr:uid="{00000000-0005-0000-0000-00000A020000}"/>
    <cellStyle name="Euro 5 4 3" xfId="521" xr:uid="{00000000-0005-0000-0000-00000B020000}"/>
    <cellStyle name="Euro 5 5" xfId="522" xr:uid="{00000000-0005-0000-0000-00000C020000}"/>
    <cellStyle name="Euro 5 6" xfId="523" xr:uid="{00000000-0005-0000-0000-00000D020000}"/>
    <cellStyle name="Euro 6" xfId="524" xr:uid="{00000000-0005-0000-0000-00000E020000}"/>
    <cellStyle name="Euro 6 2" xfId="525" xr:uid="{00000000-0005-0000-0000-00000F020000}"/>
    <cellStyle name="Euro 6 2 2" xfId="526" xr:uid="{00000000-0005-0000-0000-000010020000}"/>
    <cellStyle name="Euro 6 2 3" xfId="527" xr:uid="{00000000-0005-0000-0000-000011020000}"/>
    <cellStyle name="Euro 6 3" xfId="528" xr:uid="{00000000-0005-0000-0000-000012020000}"/>
    <cellStyle name="Euro 6 3 2" xfId="529" xr:uid="{00000000-0005-0000-0000-000013020000}"/>
    <cellStyle name="Euro 6 3 3" xfId="530" xr:uid="{00000000-0005-0000-0000-000014020000}"/>
    <cellStyle name="Euro 6 4" xfId="531" xr:uid="{00000000-0005-0000-0000-000015020000}"/>
    <cellStyle name="Euro 6 4 2" xfId="532" xr:uid="{00000000-0005-0000-0000-000016020000}"/>
    <cellStyle name="Euro 6 4 3" xfId="533" xr:uid="{00000000-0005-0000-0000-000017020000}"/>
    <cellStyle name="Euro 6 5" xfId="534" xr:uid="{00000000-0005-0000-0000-000018020000}"/>
    <cellStyle name="Euro 6 6" xfId="535" xr:uid="{00000000-0005-0000-0000-000019020000}"/>
    <cellStyle name="Euro 7" xfId="536" xr:uid="{00000000-0005-0000-0000-00001A020000}"/>
    <cellStyle name="Euro 7 2" xfId="537" xr:uid="{00000000-0005-0000-0000-00001B020000}"/>
    <cellStyle name="Euro 7 2 2" xfId="538" xr:uid="{00000000-0005-0000-0000-00001C020000}"/>
    <cellStyle name="Euro 7 2 3" xfId="539" xr:uid="{00000000-0005-0000-0000-00001D020000}"/>
    <cellStyle name="Euro 7 3" xfId="540" xr:uid="{00000000-0005-0000-0000-00001E020000}"/>
    <cellStyle name="Euro 7 3 2" xfId="541" xr:uid="{00000000-0005-0000-0000-00001F020000}"/>
    <cellStyle name="Euro 7 3 3" xfId="542" xr:uid="{00000000-0005-0000-0000-000020020000}"/>
    <cellStyle name="Euro 7 4" xfId="543" xr:uid="{00000000-0005-0000-0000-000021020000}"/>
    <cellStyle name="Euro 7 4 2" xfId="544" xr:uid="{00000000-0005-0000-0000-000022020000}"/>
    <cellStyle name="Euro 7 4 3" xfId="545" xr:uid="{00000000-0005-0000-0000-000023020000}"/>
    <cellStyle name="Euro 7 5" xfId="546" xr:uid="{00000000-0005-0000-0000-000024020000}"/>
    <cellStyle name="Euro 7 6" xfId="547" xr:uid="{00000000-0005-0000-0000-000025020000}"/>
    <cellStyle name="Euro 8" xfId="548" xr:uid="{00000000-0005-0000-0000-000026020000}"/>
    <cellStyle name="Euro 8 2" xfId="549" xr:uid="{00000000-0005-0000-0000-000027020000}"/>
    <cellStyle name="Euro 8 2 2" xfId="550" xr:uid="{00000000-0005-0000-0000-000028020000}"/>
    <cellStyle name="Euro 8 2 3" xfId="551" xr:uid="{00000000-0005-0000-0000-000029020000}"/>
    <cellStyle name="Euro 8 3" xfId="552" xr:uid="{00000000-0005-0000-0000-00002A020000}"/>
    <cellStyle name="Euro 8 3 2" xfId="553" xr:uid="{00000000-0005-0000-0000-00002B020000}"/>
    <cellStyle name="Euro 8 3 3" xfId="554" xr:uid="{00000000-0005-0000-0000-00002C020000}"/>
    <cellStyle name="Euro 8 4" xfId="555" xr:uid="{00000000-0005-0000-0000-00002D020000}"/>
    <cellStyle name="Euro 8 4 2" xfId="556" xr:uid="{00000000-0005-0000-0000-00002E020000}"/>
    <cellStyle name="Euro 8 4 3" xfId="557" xr:uid="{00000000-0005-0000-0000-00002F020000}"/>
    <cellStyle name="Euro 8 5" xfId="558" xr:uid="{00000000-0005-0000-0000-000030020000}"/>
    <cellStyle name="Euro 8 6" xfId="559" xr:uid="{00000000-0005-0000-0000-000031020000}"/>
    <cellStyle name="Euro 9" xfId="560" xr:uid="{00000000-0005-0000-0000-000032020000}"/>
    <cellStyle name="Euro 9 10" xfId="561" xr:uid="{00000000-0005-0000-0000-000033020000}"/>
    <cellStyle name="Euro 9 11" xfId="562" xr:uid="{00000000-0005-0000-0000-000034020000}"/>
    <cellStyle name="Euro 9 2" xfId="563" xr:uid="{00000000-0005-0000-0000-000035020000}"/>
    <cellStyle name="Euro 9 2 2" xfId="564" xr:uid="{00000000-0005-0000-0000-000036020000}"/>
    <cellStyle name="Euro 9 2 3" xfId="565" xr:uid="{00000000-0005-0000-0000-000037020000}"/>
    <cellStyle name="Euro 9 3" xfId="566" xr:uid="{00000000-0005-0000-0000-000038020000}"/>
    <cellStyle name="Euro 9 3 2" xfId="567" xr:uid="{00000000-0005-0000-0000-000039020000}"/>
    <cellStyle name="Euro 9 3 3" xfId="568" xr:uid="{00000000-0005-0000-0000-00003A020000}"/>
    <cellStyle name="Euro 9 4" xfId="569" xr:uid="{00000000-0005-0000-0000-00003B020000}"/>
    <cellStyle name="Euro 9 4 2" xfId="570" xr:uid="{00000000-0005-0000-0000-00003C020000}"/>
    <cellStyle name="Euro 9 4 3" xfId="571" xr:uid="{00000000-0005-0000-0000-00003D020000}"/>
    <cellStyle name="Euro 9 5" xfId="572" xr:uid="{00000000-0005-0000-0000-00003E020000}"/>
    <cellStyle name="Euro 9 5 2" xfId="573" xr:uid="{00000000-0005-0000-0000-00003F020000}"/>
    <cellStyle name="Euro 9 5 3" xfId="574" xr:uid="{00000000-0005-0000-0000-000040020000}"/>
    <cellStyle name="Euro 9 6" xfId="575" xr:uid="{00000000-0005-0000-0000-000041020000}"/>
    <cellStyle name="Euro 9 6 2" xfId="576" xr:uid="{00000000-0005-0000-0000-000042020000}"/>
    <cellStyle name="Euro 9 6 3" xfId="577" xr:uid="{00000000-0005-0000-0000-000043020000}"/>
    <cellStyle name="Euro 9 7" xfId="578" xr:uid="{00000000-0005-0000-0000-000044020000}"/>
    <cellStyle name="Euro 9 7 2" xfId="579" xr:uid="{00000000-0005-0000-0000-000045020000}"/>
    <cellStyle name="Euro 9 7 3" xfId="580" xr:uid="{00000000-0005-0000-0000-000046020000}"/>
    <cellStyle name="Euro 9 8" xfId="581" xr:uid="{00000000-0005-0000-0000-000047020000}"/>
    <cellStyle name="Euro 9 8 2" xfId="582" xr:uid="{00000000-0005-0000-0000-000048020000}"/>
    <cellStyle name="Euro 9 8 3" xfId="583" xr:uid="{00000000-0005-0000-0000-000049020000}"/>
    <cellStyle name="Euro 9 9" xfId="584" xr:uid="{00000000-0005-0000-0000-00004A020000}"/>
    <cellStyle name="Euro 9 9 2" xfId="585" xr:uid="{00000000-0005-0000-0000-00004B020000}"/>
    <cellStyle name="Euro 9 9 3" xfId="586" xr:uid="{00000000-0005-0000-0000-00004C020000}"/>
    <cellStyle name="Explanatory Text 2" xfId="587" xr:uid="{00000000-0005-0000-0000-00004D020000}"/>
    <cellStyle name="Good 2" xfId="588" xr:uid="{00000000-0005-0000-0000-00004E020000}"/>
    <cellStyle name="Heading 1 2" xfId="589" xr:uid="{00000000-0005-0000-0000-00004F020000}"/>
    <cellStyle name="Heading 2 2" xfId="590" xr:uid="{00000000-0005-0000-0000-000050020000}"/>
    <cellStyle name="Heading 3 2" xfId="591" xr:uid="{00000000-0005-0000-0000-000051020000}"/>
    <cellStyle name="Heading 4 2" xfId="592" xr:uid="{00000000-0005-0000-0000-000052020000}"/>
    <cellStyle name="Incorrecto 2" xfId="593" xr:uid="{00000000-0005-0000-0000-000053020000}"/>
    <cellStyle name="Incorrecto 2 2" xfId="594" xr:uid="{00000000-0005-0000-0000-000054020000}"/>
    <cellStyle name="Incorrecto 2 2 2" xfId="595" xr:uid="{00000000-0005-0000-0000-000055020000}"/>
    <cellStyle name="Incorrecto 2 3" xfId="596" xr:uid="{00000000-0005-0000-0000-000056020000}"/>
    <cellStyle name="Incorrecto 2 4" xfId="597" xr:uid="{00000000-0005-0000-0000-000057020000}"/>
    <cellStyle name="Incorrecto 3" xfId="598" xr:uid="{00000000-0005-0000-0000-000058020000}"/>
    <cellStyle name="Incorrecto 3 2" xfId="599" xr:uid="{00000000-0005-0000-0000-000059020000}"/>
    <cellStyle name="Incorrecto 3 3" xfId="600" xr:uid="{00000000-0005-0000-0000-00005A020000}"/>
    <cellStyle name="Incorrecto 4" xfId="601" xr:uid="{00000000-0005-0000-0000-00005B020000}"/>
    <cellStyle name="Input 2" xfId="602" xr:uid="{00000000-0005-0000-0000-00005C020000}"/>
    <cellStyle name="Linked Cell 2" xfId="603" xr:uid="{00000000-0005-0000-0000-00005D020000}"/>
    <cellStyle name="Linked Cell 3" xfId="604" xr:uid="{00000000-0005-0000-0000-00005E020000}"/>
    <cellStyle name="Millares [0] 2" xfId="1298" xr:uid="{00000000-0005-0000-0000-000014050000}"/>
    <cellStyle name="Millares [0] 2 2" xfId="1299" xr:uid="{00000000-0005-0000-0000-000015050000}"/>
    <cellStyle name="Millares [0] 2 2 2" xfId="1300" xr:uid="{00000000-0005-0000-0000-000016050000}"/>
    <cellStyle name="Millares [0] 2 2 2 2" xfId="1301" xr:uid="{00000000-0005-0000-0000-000017050000}"/>
    <cellStyle name="Millares [0] 2 2 3" xfId="1302" xr:uid="{00000000-0005-0000-0000-000018050000}"/>
    <cellStyle name="Millares [0] 2 3" xfId="1303" xr:uid="{00000000-0005-0000-0000-000019050000}"/>
    <cellStyle name="Millares [0] 2 3 2" xfId="1304" xr:uid="{00000000-0005-0000-0000-00001A050000}"/>
    <cellStyle name="Millares [0] 2 4" xfId="1305" xr:uid="{00000000-0005-0000-0000-00001B050000}"/>
    <cellStyle name="Millares [0] 2 5" xfId="1306" xr:uid="{00000000-0005-0000-0000-00001C050000}"/>
    <cellStyle name="Millares [0] 2 6" xfId="1307" xr:uid="{00000000-0005-0000-0000-00001D050000}"/>
    <cellStyle name="Millares [0] 3" xfId="1308" xr:uid="{00000000-0005-0000-0000-00001E050000}"/>
    <cellStyle name="Millares [0] 3 2" xfId="1309" xr:uid="{00000000-0005-0000-0000-00001F050000}"/>
    <cellStyle name="Millares [0] 3 2 2" xfId="1310" xr:uid="{00000000-0005-0000-0000-000020050000}"/>
    <cellStyle name="Millares [0] 3 2 2 2" xfId="1311" xr:uid="{00000000-0005-0000-0000-000021050000}"/>
    <cellStyle name="Millares [0] 3 2 3" xfId="1312" xr:uid="{00000000-0005-0000-0000-000022050000}"/>
    <cellStyle name="Millares [0] 3 3" xfId="1313" xr:uid="{00000000-0005-0000-0000-000023050000}"/>
    <cellStyle name="Millares [0] 3 3 2" xfId="1314" xr:uid="{00000000-0005-0000-0000-000024050000}"/>
    <cellStyle name="Millares [0] 3 4" xfId="1315" xr:uid="{00000000-0005-0000-0000-000025050000}"/>
    <cellStyle name="Millares [0] 3 5" xfId="1316" xr:uid="{00000000-0005-0000-0000-000026050000}"/>
    <cellStyle name="Millares [0] 3 6" xfId="1317" xr:uid="{00000000-0005-0000-0000-000027050000}"/>
    <cellStyle name="Millares [0] 4" xfId="1318" xr:uid="{00000000-0005-0000-0000-000028050000}"/>
    <cellStyle name="Millares [0] 4 2" xfId="1319" xr:uid="{00000000-0005-0000-0000-000029050000}"/>
    <cellStyle name="Millares [0] 4 2 2" xfId="1320" xr:uid="{00000000-0005-0000-0000-00002A050000}"/>
    <cellStyle name="Millares [0] 4 2 2 2" xfId="1321" xr:uid="{00000000-0005-0000-0000-00002B050000}"/>
    <cellStyle name="Millares [0] 4 2 3" xfId="1322" xr:uid="{00000000-0005-0000-0000-00002C050000}"/>
    <cellStyle name="Millares [0] 4 3" xfId="1323" xr:uid="{00000000-0005-0000-0000-00002D050000}"/>
    <cellStyle name="Millares [0] 4 3 2" xfId="1324" xr:uid="{00000000-0005-0000-0000-00002E050000}"/>
    <cellStyle name="Millares [0] 4 4" xfId="1325" xr:uid="{00000000-0005-0000-0000-00002F050000}"/>
    <cellStyle name="Millares [0] 4 5" xfId="1326" xr:uid="{00000000-0005-0000-0000-000030050000}"/>
    <cellStyle name="Millares [0] 4 6" xfId="1327" xr:uid="{00000000-0005-0000-0000-000031050000}"/>
    <cellStyle name="Millares [0] 5" xfId="1328" xr:uid="{00000000-0005-0000-0000-000032050000}"/>
    <cellStyle name="Millares [0] 5 2" xfId="1329" xr:uid="{00000000-0005-0000-0000-000033050000}"/>
    <cellStyle name="Millares [0] 5 2 2" xfId="1330" xr:uid="{00000000-0005-0000-0000-000034050000}"/>
    <cellStyle name="Millares [0] 5 2 2 2" xfId="1331" xr:uid="{00000000-0005-0000-0000-000035050000}"/>
    <cellStyle name="Millares [0] 5 2 3" xfId="1332" xr:uid="{00000000-0005-0000-0000-000036050000}"/>
    <cellStyle name="Millares [0] 5 3" xfId="1333" xr:uid="{00000000-0005-0000-0000-000037050000}"/>
    <cellStyle name="Millares [0] 5 3 2" xfId="1334" xr:uid="{00000000-0005-0000-0000-000038050000}"/>
    <cellStyle name="Millares [0] 5 4" xfId="1335" xr:uid="{00000000-0005-0000-0000-000039050000}"/>
    <cellStyle name="Millares [0] 5 5" xfId="1336" xr:uid="{00000000-0005-0000-0000-00003A050000}"/>
    <cellStyle name="Millares [0] 5 6" xfId="1337" xr:uid="{00000000-0005-0000-0000-00003B050000}"/>
    <cellStyle name="Millares [0] 6" xfId="1338" xr:uid="{00000000-0005-0000-0000-00003C050000}"/>
    <cellStyle name="Millares [0] 6 2" xfId="1339" xr:uid="{00000000-0005-0000-0000-00003D050000}"/>
    <cellStyle name="Millares [0] 6 2 2" xfId="1340" xr:uid="{00000000-0005-0000-0000-00003E050000}"/>
    <cellStyle name="Millares [0] 6 2 2 2" xfId="1341" xr:uid="{00000000-0005-0000-0000-00003F050000}"/>
    <cellStyle name="Millares [0] 6 2 3" xfId="1342" xr:uid="{00000000-0005-0000-0000-000040050000}"/>
    <cellStyle name="Millares [0] 6 3" xfId="1343" xr:uid="{00000000-0005-0000-0000-000041050000}"/>
    <cellStyle name="Millares [0] 6 3 2" xfId="1344" xr:uid="{00000000-0005-0000-0000-000042050000}"/>
    <cellStyle name="Millares [0] 6 4" xfId="1345" xr:uid="{00000000-0005-0000-0000-000043050000}"/>
    <cellStyle name="Millares [0] 6 5" xfId="1346" xr:uid="{00000000-0005-0000-0000-000044050000}"/>
    <cellStyle name="Millares [0] 6 6" xfId="1347" xr:uid="{00000000-0005-0000-0000-000045050000}"/>
    <cellStyle name="Millares 10" xfId="605" xr:uid="{00000000-0005-0000-0000-00005F020000}"/>
    <cellStyle name="Millares 10 2" xfId="606" xr:uid="{00000000-0005-0000-0000-000060020000}"/>
    <cellStyle name="Millares 10 2 2" xfId="607" xr:uid="{00000000-0005-0000-0000-000061020000}"/>
    <cellStyle name="Millares 10 2 3" xfId="608" xr:uid="{00000000-0005-0000-0000-000062020000}"/>
    <cellStyle name="Millares 10 3" xfId="609" xr:uid="{00000000-0005-0000-0000-000063020000}"/>
    <cellStyle name="Millares 10 3 2 2" xfId="610" xr:uid="{00000000-0005-0000-0000-000064020000}"/>
    <cellStyle name="Millares 10 3 2 2 2" xfId="611" xr:uid="{00000000-0005-0000-0000-000065020000}"/>
    <cellStyle name="Millares 10 3 2 2 2 5" xfId="612" xr:uid="{00000000-0005-0000-0000-000066020000}"/>
    <cellStyle name="Millares 10 3 2 2 2 5 10" xfId="613" xr:uid="{00000000-0005-0000-0000-000067020000}"/>
    <cellStyle name="Millares 10 3 2 2 2 5 2" xfId="614" xr:uid="{00000000-0005-0000-0000-000068020000}"/>
    <cellStyle name="Millares 10 3 2 2 2 5 3" xfId="615" xr:uid="{00000000-0005-0000-0000-000069020000}"/>
    <cellStyle name="Millares 10 3 2 2 2 5 4" xfId="616" xr:uid="{00000000-0005-0000-0000-00006A020000}"/>
    <cellStyle name="Millares 10 3 2 2 2 5 5" xfId="617" xr:uid="{00000000-0005-0000-0000-00006B020000}"/>
    <cellStyle name="Millares 10 3 2 2 3" xfId="618" xr:uid="{00000000-0005-0000-0000-00006C020000}"/>
    <cellStyle name="Millares 10 3 2 2 3 7" xfId="619" xr:uid="{00000000-0005-0000-0000-00006D020000}"/>
    <cellStyle name="Millares 10 3 2 2 4" xfId="620" xr:uid="{00000000-0005-0000-0000-00006E020000}"/>
    <cellStyle name="Millares 10 3 2 2 5" xfId="621" xr:uid="{00000000-0005-0000-0000-00006F020000}"/>
    <cellStyle name="Millares 10 4" xfId="622" xr:uid="{00000000-0005-0000-0000-000070020000}"/>
    <cellStyle name="Millares 10 4 2" xfId="623" xr:uid="{00000000-0005-0000-0000-000071020000}"/>
    <cellStyle name="Millares 10 5" xfId="624" xr:uid="{00000000-0005-0000-0000-000072020000}"/>
    <cellStyle name="Millares 10 5 2" xfId="625" xr:uid="{00000000-0005-0000-0000-000073020000}"/>
    <cellStyle name="Millares 10 6" xfId="626" xr:uid="{00000000-0005-0000-0000-000074020000}"/>
    <cellStyle name="Millares 10 7" xfId="627" xr:uid="{00000000-0005-0000-0000-000075020000}"/>
    <cellStyle name="Millares 10 7 2" xfId="628" xr:uid="{00000000-0005-0000-0000-000076020000}"/>
    <cellStyle name="Millares 11" xfId="629" xr:uid="{00000000-0005-0000-0000-000077020000}"/>
    <cellStyle name="Millares 11 2" xfId="630" xr:uid="{00000000-0005-0000-0000-000078020000}"/>
    <cellStyle name="Millares 11 2 2" xfId="631" xr:uid="{00000000-0005-0000-0000-000079020000}"/>
    <cellStyle name="Millares 11 3" xfId="632" xr:uid="{00000000-0005-0000-0000-00007A020000}"/>
    <cellStyle name="Millares 11 3 2" xfId="633" xr:uid="{00000000-0005-0000-0000-00007B020000}"/>
    <cellStyle name="Millares 11 4" xfId="634" xr:uid="{00000000-0005-0000-0000-00007C020000}"/>
    <cellStyle name="Millares 11 5" xfId="635" xr:uid="{00000000-0005-0000-0000-00007D020000}"/>
    <cellStyle name="Millares 11 6" xfId="636" xr:uid="{00000000-0005-0000-0000-00007E020000}"/>
    <cellStyle name="Millares 12" xfId="637" xr:uid="{00000000-0005-0000-0000-00007F020000}"/>
    <cellStyle name="Millares 12 2" xfId="638" xr:uid="{00000000-0005-0000-0000-000080020000}"/>
    <cellStyle name="Millares 12 2 2" xfId="639" xr:uid="{00000000-0005-0000-0000-000081020000}"/>
    <cellStyle name="Millares 12 3" xfId="640" xr:uid="{00000000-0005-0000-0000-000082020000}"/>
    <cellStyle name="Millares 13" xfId="641" xr:uid="{00000000-0005-0000-0000-000083020000}"/>
    <cellStyle name="Millares 13 2" xfId="642" xr:uid="{00000000-0005-0000-0000-000084020000}"/>
    <cellStyle name="Millares 13 2 2" xfId="643" xr:uid="{00000000-0005-0000-0000-000085020000}"/>
    <cellStyle name="Millares 13 3" xfId="644" xr:uid="{00000000-0005-0000-0000-000086020000}"/>
    <cellStyle name="Millares 14" xfId="645" xr:uid="{00000000-0005-0000-0000-000087020000}"/>
    <cellStyle name="Millares 14 2" xfId="646" xr:uid="{00000000-0005-0000-0000-000088020000}"/>
    <cellStyle name="Millares 14 2 2" xfId="647" xr:uid="{00000000-0005-0000-0000-000089020000}"/>
    <cellStyle name="Millares 14 3" xfId="648" xr:uid="{00000000-0005-0000-0000-00008A020000}"/>
    <cellStyle name="Millares 15" xfId="649" xr:uid="{00000000-0005-0000-0000-00008B020000}"/>
    <cellStyle name="Millares 15 2" xfId="650" xr:uid="{00000000-0005-0000-0000-00008C020000}"/>
    <cellStyle name="Millares 15 2 2" xfId="651" xr:uid="{00000000-0005-0000-0000-00008D020000}"/>
    <cellStyle name="Millares 15 3" xfId="652" xr:uid="{00000000-0005-0000-0000-00008E020000}"/>
    <cellStyle name="Millares 16" xfId="653" xr:uid="{00000000-0005-0000-0000-00008F020000}"/>
    <cellStyle name="Millares 16 2" xfId="654" xr:uid="{00000000-0005-0000-0000-000090020000}"/>
    <cellStyle name="Millares 17" xfId="655" xr:uid="{00000000-0005-0000-0000-000091020000}"/>
    <cellStyle name="Millares 17 2" xfId="656" xr:uid="{00000000-0005-0000-0000-000092020000}"/>
    <cellStyle name="Millares 18" xfId="657" xr:uid="{00000000-0005-0000-0000-000093020000}"/>
    <cellStyle name="Millares 18 2" xfId="658" xr:uid="{00000000-0005-0000-0000-000094020000}"/>
    <cellStyle name="Millares 19" xfId="659" xr:uid="{00000000-0005-0000-0000-000095020000}"/>
    <cellStyle name="Millares 19 2" xfId="660" xr:uid="{00000000-0005-0000-0000-000096020000}"/>
    <cellStyle name="Millares 2" xfId="661" xr:uid="{00000000-0005-0000-0000-000097020000}"/>
    <cellStyle name="Millares 2 10" xfId="662" xr:uid="{00000000-0005-0000-0000-000098020000}"/>
    <cellStyle name="Millares 2 14" xfId="663" xr:uid="{00000000-0005-0000-0000-000099020000}"/>
    <cellStyle name="Millares 2 2" xfId="664" xr:uid="{00000000-0005-0000-0000-00009A020000}"/>
    <cellStyle name="Millares 2 2 10" xfId="665" xr:uid="{00000000-0005-0000-0000-00009B020000}"/>
    <cellStyle name="Millares 2 2 2" xfId="666" xr:uid="{00000000-0005-0000-0000-00009C020000}"/>
    <cellStyle name="Millares 2 2 2 2" xfId="667" xr:uid="{00000000-0005-0000-0000-00009D020000}"/>
    <cellStyle name="Millares 2 2 2 2 2" xfId="668" xr:uid="{00000000-0005-0000-0000-00009E020000}"/>
    <cellStyle name="Millares 2 2 2 2 2 2" xfId="669" xr:uid="{00000000-0005-0000-0000-00009F020000}"/>
    <cellStyle name="Millares 2 2 2 2 3" xfId="670" xr:uid="{00000000-0005-0000-0000-0000A0020000}"/>
    <cellStyle name="Millares 2 2 2 3" xfId="671" xr:uid="{00000000-0005-0000-0000-0000A1020000}"/>
    <cellStyle name="Millares 2 2 2 3 2" xfId="672" xr:uid="{00000000-0005-0000-0000-0000A2020000}"/>
    <cellStyle name="Millares 2 2 2 4" xfId="673" xr:uid="{00000000-0005-0000-0000-0000A3020000}"/>
    <cellStyle name="Millares 2 2 2 5" xfId="674" xr:uid="{00000000-0005-0000-0000-0000A4020000}"/>
    <cellStyle name="Millares 2 2 2 6" xfId="675" xr:uid="{00000000-0005-0000-0000-0000A5020000}"/>
    <cellStyle name="Millares 2 2 3" xfId="676" xr:uid="{00000000-0005-0000-0000-0000A6020000}"/>
    <cellStyle name="Millares 2 2 3 2" xfId="677" xr:uid="{00000000-0005-0000-0000-0000A7020000}"/>
    <cellStyle name="Millares 2 2 3 2 2" xfId="678" xr:uid="{00000000-0005-0000-0000-0000A8020000}"/>
    <cellStyle name="Millares 2 2 3 2 2 2" xfId="679" xr:uid="{00000000-0005-0000-0000-0000A9020000}"/>
    <cellStyle name="Millares 2 2 3 2 3" xfId="680" xr:uid="{00000000-0005-0000-0000-0000AA020000}"/>
    <cellStyle name="Millares 2 2 3 3" xfId="681" xr:uid="{00000000-0005-0000-0000-0000AB020000}"/>
    <cellStyle name="Millares 2 2 3 3 2" xfId="682" xr:uid="{00000000-0005-0000-0000-0000AC020000}"/>
    <cellStyle name="Millares 2 2 3 3 2 2" xfId="683" xr:uid="{00000000-0005-0000-0000-0000AD020000}"/>
    <cellStyle name="Millares 2 2 3 3 3" xfId="684" xr:uid="{00000000-0005-0000-0000-0000AE020000}"/>
    <cellStyle name="Millares 2 2 3 4" xfId="685" xr:uid="{00000000-0005-0000-0000-0000AF020000}"/>
    <cellStyle name="Millares 2 2 3 5" xfId="686" xr:uid="{00000000-0005-0000-0000-0000B0020000}"/>
    <cellStyle name="Millares 2 2 3_Sheet2" xfId="687" xr:uid="{00000000-0005-0000-0000-0000B1020000}"/>
    <cellStyle name="Millares 2 2 4" xfId="688" xr:uid="{00000000-0005-0000-0000-0000B2020000}"/>
    <cellStyle name="Millares 2 2 4 2" xfId="689" xr:uid="{00000000-0005-0000-0000-0000B3020000}"/>
    <cellStyle name="Millares 2 2 4 2 2" xfId="690" xr:uid="{00000000-0005-0000-0000-0000B4020000}"/>
    <cellStyle name="Millares 2 2 4 2 2 2" xfId="691" xr:uid="{00000000-0005-0000-0000-0000B5020000}"/>
    <cellStyle name="Millares 2 2 4 2 3" xfId="692" xr:uid="{00000000-0005-0000-0000-0000B6020000}"/>
    <cellStyle name="Millares 2 2 4 3" xfId="693" xr:uid="{00000000-0005-0000-0000-0000B7020000}"/>
    <cellStyle name="Millares 2 2 4 3 2" xfId="694" xr:uid="{00000000-0005-0000-0000-0000B8020000}"/>
    <cellStyle name="Millares 2 2 4 4" xfId="695" xr:uid="{00000000-0005-0000-0000-0000B9020000}"/>
    <cellStyle name="Millares 2 2 4 5" xfId="696" xr:uid="{00000000-0005-0000-0000-0000BA020000}"/>
    <cellStyle name="Millares 2 2 4 6" xfId="697" xr:uid="{00000000-0005-0000-0000-0000BB020000}"/>
    <cellStyle name="Millares 2 2 5" xfId="698" xr:uid="{00000000-0005-0000-0000-0000BC020000}"/>
    <cellStyle name="Millares 2 2 5 2" xfId="699" xr:uid="{00000000-0005-0000-0000-0000BD020000}"/>
    <cellStyle name="Millares 2 2 5 2 2" xfId="700" xr:uid="{00000000-0005-0000-0000-0000BE020000}"/>
    <cellStyle name="Millares 2 2 5 2 2 2" xfId="701" xr:uid="{00000000-0005-0000-0000-0000BF020000}"/>
    <cellStyle name="Millares 2 2 5 2 3" xfId="702" xr:uid="{00000000-0005-0000-0000-0000C0020000}"/>
    <cellStyle name="Millares 2 2 5 3" xfId="703" xr:uid="{00000000-0005-0000-0000-0000C1020000}"/>
    <cellStyle name="Millares 2 2 5 3 2" xfId="704" xr:uid="{00000000-0005-0000-0000-0000C2020000}"/>
    <cellStyle name="Millares 2 2 5 4" xfId="705" xr:uid="{00000000-0005-0000-0000-0000C3020000}"/>
    <cellStyle name="Millares 2 2 5 5" xfId="706" xr:uid="{00000000-0005-0000-0000-0000C4020000}"/>
    <cellStyle name="Millares 2 2 5 6" xfId="707" xr:uid="{00000000-0005-0000-0000-0000C5020000}"/>
    <cellStyle name="Millares 2 2 6" xfId="708" xr:uid="{00000000-0005-0000-0000-0000C6020000}"/>
    <cellStyle name="Millares 2 2 6 2" xfId="709" xr:uid="{00000000-0005-0000-0000-0000C7020000}"/>
    <cellStyle name="Millares 2 2 6 2 2" xfId="710" xr:uid="{00000000-0005-0000-0000-0000C8020000}"/>
    <cellStyle name="Millares 2 2 6 3" xfId="711" xr:uid="{00000000-0005-0000-0000-0000C9020000}"/>
    <cellStyle name="Millares 2 2 7" xfId="712" xr:uid="{00000000-0005-0000-0000-0000CA020000}"/>
    <cellStyle name="Millares 2 2 7 2" xfId="713" xr:uid="{00000000-0005-0000-0000-0000CB020000}"/>
    <cellStyle name="Millares 2 2 8" xfId="714" xr:uid="{00000000-0005-0000-0000-0000CC020000}"/>
    <cellStyle name="Millares 2 2 9" xfId="715" xr:uid="{00000000-0005-0000-0000-0000CD020000}"/>
    <cellStyle name="Millares 2 3" xfId="716" xr:uid="{00000000-0005-0000-0000-0000CE020000}"/>
    <cellStyle name="Millares 2 3 10" xfId="717" xr:uid="{00000000-0005-0000-0000-0000CF020000}"/>
    <cellStyle name="Millares 2 3 2" xfId="718" xr:uid="{00000000-0005-0000-0000-0000D0020000}"/>
    <cellStyle name="Millares 2 3 2 2" xfId="719" xr:uid="{00000000-0005-0000-0000-0000D1020000}"/>
    <cellStyle name="Millares 2 3 2 2 2" xfId="720" xr:uid="{00000000-0005-0000-0000-0000D2020000}"/>
    <cellStyle name="Millares 2 3 2 2 2 2" xfId="721" xr:uid="{00000000-0005-0000-0000-0000D3020000}"/>
    <cellStyle name="Millares 2 3 2 2 3" xfId="722" xr:uid="{00000000-0005-0000-0000-0000D4020000}"/>
    <cellStyle name="Millares 2 3 2 3" xfId="723" xr:uid="{00000000-0005-0000-0000-0000D5020000}"/>
    <cellStyle name="Millares 2 3 2 3 2" xfId="724" xr:uid="{00000000-0005-0000-0000-0000D6020000}"/>
    <cellStyle name="Millares 2 3 2 4" xfId="725" xr:uid="{00000000-0005-0000-0000-0000D7020000}"/>
    <cellStyle name="Millares 2 3 2 5" xfId="726" xr:uid="{00000000-0005-0000-0000-0000D8020000}"/>
    <cellStyle name="Millares 2 3 2 6" xfId="727" xr:uid="{00000000-0005-0000-0000-0000D9020000}"/>
    <cellStyle name="Millares 2 3 3" xfId="728" xr:uid="{00000000-0005-0000-0000-0000DA020000}"/>
    <cellStyle name="Millares 2 3 3 2" xfId="729" xr:uid="{00000000-0005-0000-0000-0000DB020000}"/>
    <cellStyle name="Millares 2 3 3 2 2" xfId="730" xr:uid="{00000000-0005-0000-0000-0000DC020000}"/>
    <cellStyle name="Millares 2 3 3 2 2 2" xfId="731" xr:uid="{00000000-0005-0000-0000-0000DD020000}"/>
    <cellStyle name="Millares 2 3 3 2 3" xfId="732" xr:uid="{00000000-0005-0000-0000-0000DE020000}"/>
    <cellStyle name="Millares 2 3 3 3" xfId="733" xr:uid="{00000000-0005-0000-0000-0000DF020000}"/>
    <cellStyle name="Millares 2 3 3 3 2" xfId="734" xr:uid="{00000000-0005-0000-0000-0000E0020000}"/>
    <cellStyle name="Millares 2 3 3 4" xfId="735" xr:uid="{00000000-0005-0000-0000-0000E1020000}"/>
    <cellStyle name="Millares 2 3 3 5" xfId="736" xr:uid="{00000000-0005-0000-0000-0000E2020000}"/>
    <cellStyle name="Millares 2 3 3 6" xfId="737" xr:uid="{00000000-0005-0000-0000-0000E3020000}"/>
    <cellStyle name="Millares 2 3 4" xfId="738" xr:uid="{00000000-0005-0000-0000-0000E4020000}"/>
    <cellStyle name="Millares 2 3 4 2" xfId="739" xr:uid="{00000000-0005-0000-0000-0000E5020000}"/>
    <cellStyle name="Millares 2 3 4 2 2" xfId="740" xr:uid="{00000000-0005-0000-0000-0000E6020000}"/>
    <cellStyle name="Millares 2 3 4 2 2 2" xfId="741" xr:uid="{00000000-0005-0000-0000-0000E7020000}"/>
    <cellStyle name="Millares 2 3 4 2 3" xfId="742" xr:uid="{00000000-0005-0000-0000-0000E8020000}"/>
    <cellStyle name="Millares 2 3 4 3" xfId="743" xr:uid="{00000000-0005-0000-0000-0000E9020000}"/>
    <cellStyle name="Millares 2 3 4 3 2" xfId="744" xr:uid="{00000000-0005-0000-0000-0000EA020000}"/>
    <cellStyle name="Millares 2 3 4 4" xfId="745" xr:uid="{00000000-0005-0000-0000-0000EB020000}"/>
    <cellStyle name="Millares 2 3 4 5" xfId="746" xr:uid="{00000000-0005-0000-0000-0000EC020000}"/>
    <cellStyle name="Millares 2 3 4 6" xfId="747" xr:uid="{00000000-0005-0000-0000-0000ED020000}"/>
    <cellStyle name="Millares 2 3 5" xfId="748" xr:uid="{00000000-0005-0000-0000-0000EE020000}"/>
    <cellStyle name="Millares 2 3 5 2" xfId="749" xr:uid="{00000000-0005-0000-0000-0000EF020000}"/>
    <cellStyle name="Millares 2 3 5 2 2" xfId="750" xr:uid="{00000000-0005-0000-0000-0000F0020000}"/>
    <cellStyle name="Millares 2 3 5 2 2 2" xfId="751" xr:uid="{00000000-0005-0000-0000-0000F1020000}"/>
    <cellStyle name="Millares 2 3 5 2 3" xfId="752" xr:uid="{00000000-0005-0000-0000-0000F2020000}"/>
    <cellStyle name="Millares 2 3 5 3" xfId="753" xr:uid="{00000000-0005-0000-0000-0000F3020000}"/>
    <cellStyle name="Millares 2 3 5 3 2" xfId="754" xr:uid="{00000000-0005-0000-0000-0000F4020000}"/>
    <cellStyle name="Millares 2 3 5 4" xfId="755" xr:uid="{00000000-0005-0000-0000-0000F5020000}"/>
    <cellStyle name="Millares 2 3 5 5" xfId="756" xr:uid="{00000000-0005-0000-0000-0000F6020000}"/>
    <cellStyle name="Millares 2 3 5 6" xfId="757" xr:uid="{00000000-0005-0000-0000-0000F7020000}"/>
    <cellStyle name="Millares 2 3 6" xfId="758" xr:uid="{00000000-0005-0000-0000-0000F8020000}"/>
    <cellStyle name="Millares 2 3 6 2" xfId="759" xr:uid="{00000000-0005-0000-0000-0000F9020000}"/>
    <cellStyle name="Millares 2 3 6 2 2" xfId="760" xr:uid="{00000000-0005-0000-0000-0000FA020000}"/>
    <cellStyle name="Millares 2 3 6 3" xfId="761" xr:uid="{00000000-0005-0000-0000-0000FB020000}"/>
    <cellStyle name="Millares 2 3 7" xfId="762" xr:uid="{00000000-0005-0000-0000-0000FC020000}"/>
    <cellStyle name="Millares 2 3 7 2" xfId="763" xr:uid="{00000000-0005-0000-0000-0000FD020000}"/>
    <cellStyle name="Millares 2 3 8" xfId="764" xr:uid="{00000000-0005-0000-0000-0000FE020000}"/>
    <cellStyle name="Millares 2 3 9" xfId="765" xr:uid="{00000000-0005-0000-0000-0000FF020000}"/>
    <cellStyle name="Millares 2 4" xfId="766" xr:uid="{00000000-0005-0000-0000-000000030000}"/>
    <cellStyle name="Millares 2 4 2" xfId="767" xr:uid="{00000000-0005-0000-0000-000001030000}"/>
    <cellStyle name="Millares 2 4 2 2" xfId="768" xr:uid="{00000000-0005-0000-0000-000002030000}"/>
    <cellStyle name="Millares 2 4 2 2 2" xfId="769" xr:uid="{00000000-0005-0000-0000-000003030000}"/>
    <cellStyle name="Millares 2 4 2 2 3" xfId="770" xr:uid="{00000000-0005-0000-0000-000004030000}"/>
    <cellStyle name="Millares 2 4 2 3" xfId="771" xr:uid="{00000000-0005-0000-0000-000005030000}"/>
    <cellStyle name="Millares 2 4 2 3 2" xfId="772" xr:uid="{00000000-0005-0000-0000-000006030000}"/>
    <cellStyle name="Millares 2 4 2 3 3" xfId="773" xr:uid="{00000000-0005-0000-0000-000007030000}"/>
    <cellStyle name="Millares 2 4 2 4" xfId="774" xr:uid="{00000000-0005-0000-0000-000008030000}"/>
    <cellStyle name="Millares 2 4 3" xfId="775" xr:uid="{00000000-0005-0000-0000-000009030000}"/>
    <cellStyle name="Millares 2 4 3 2" xfId="776" xr:uid="{00000000-0005-0000-0000-00000A030000}"/>
    <cellStyle name="Millares 2 4 4" xfId="777" xr:uid="{00000000-0005-0000-0000-00000B030000}"/>
    <cellStyle name="Millares 2 4 5" xfId="778" xr:uid="{00000000-0005-0000-0000-00000C030000}"/>
    <cellStyle name="Millares 2 4 6" xfId="779" xr:uid="{00000000-0005-0000-0000-00000D030000}"/>
    <cellStyle name="Millares 2 5" xfId="780" xr:uid="{00000000-0005-0000-0000-00000E030000}"/>
    <cellStyle name="Millares 2 5 2" xfId="781" xr:uid="{00000000-0005-0000-0000-00000F030000}"/>
    <cellStyle name="Millares 2 5 2 2" xfId="782" xr:uid="{00000000-0005-0000-0000-000010030000}"/>
    <cellStyle name="Millares 2 5 2 2 2" xfId="783" xr:uid="{00000000-0005-0000-0000-000011030000}"/>
    <cellStyle name="Millares 2 5 2 3" xfId="784" xr:uid="{00000000-0005-0000-0000-000012030000}"/>
    <cellStyle name="Millares 2 5 2 3 2" xfId="785" xr:uid="{00000000-0005-0000-0000-000013030000}"/>
    <cellStyle name="Millares 2 5 2 4" xfId="786" xr:uid="{00000000-0005-0000-0000-000014030000}"/>
    <cellStyle name="Millares 2 5 2 4 2" xfId="787" xr:uid="{00000000-0005-0000-0000-000015030000}"/>
    <cellStyle name="Millares 2 5 2 5" xfId="788" xr:uid="{00000000-0005-0000-0000-000016030000}"/>
    <cellStyle name="Millares 2 5 2_Sheet2" xfId="789" xr:uid="{00000000-0005-0000-0000-000017030000}"/>
    <cellStyle name="Millares 2 5 3" xfId="790" xr:uid="{00000000-0005-0000-0000-000018030000}"/>
    <cellStyle name="Millares 2 5 3 2" xfId="791" xr:uid="{00000000-0005-0000-0000-000019030000}"/>
    <cellStyle name="Millares 2 5 4" xfId="792" xr:uid="{00000000-0005-0000-0000-00001A030000}"/>
    <cellStyle name="Millares 2 5 4 2" xfId="793" xr:uid="{00000000-0005-0000-0000-00001B030000}"/>
    <cellStyle name="Millares 2 5 5" xfId="794" xr:uid="{00000000-0005-0000-0000-00001C030000}"/>
    <cellStyle name="Millares 2 5 5 2" xfId="795" xr:uid="{00000000-0005-0000-0000-00001D030000}"/>
    <cellStyle name="Millares 2 5 6" xfId="796" xr:uid="{00000000-0005-0000-0000-00001E030000}"/>
    <cellStyle name="Millares 2 5 6 2" xfId="797" xr:uid="{00000000-0005-0000-0000-00001F030000}"/>
    <cellStyle name="Millares 2 5 7" xfId="798" xr:uid="{00000000-0005-0000-0000-000020030000}"/>
    <cellStyle name="Millares 2 5 8" xfId="799" xr:uid="{00000000-0005-0000-0000-000021030000}"/>
    <cellStyle name="Millares 2 5 9" xfId="800" xr:uid="{00000000-0005-0000-0000-000022030000}"/>
    <cellStyle name="Millares 2 5_Sheet2" xfId="801" xr:uid="{00000000-0005-0000-0000-000023030000}"/>
    <cellStyle name="Millares 2 6" xfId="802" xr:uid="{00000000-0005-0000-0000-000024030000}"/>
    <cellStyle name="Millares 2 6 2" xfId="803" xr:uid="{00000000-0005-0000-0000-000025030000}"/>
    <cellStyle name="Millares 2 6 2 2" xfId="804" xr:uid="{00000000-0005-0000-0000-000026030000}"/>
    <cellStyle name="Millares 2 6 2 2 2" xfId="805" xr:uid="{00000000-0005-0000-0000-000027030000}"/>
    <cellStyle name="Millares 2 6 2 3" xfId="806" xr:uid="{00000000-0005-0000-0000-000028030000}"/>
    <cellStyle name="Millares 2 6 3" xfId="807" xr:uid="{00000000-0005-0000-0000-000029030000}"/>
    <cellStyle name="Millares 2 6 3 2" xfId="808" xr:uid="{00000000-0005-0000-0000-00002A030000}"/>
    <cellStyle name="Millares 2 6 3 2 2" xfId="809" xr:uid="{00000000-0005-0000-0000-00002B030000}"/>
    <cellStyle name="Millares 2 6 3 3" xfId="810" xr:uid="{00000000-0005-0000-0000-00002C030000}"/>
    <cellStyle name="Millares 2 6 4" xfId="811" xr:uid="{00000000-0005-0000-0000-00002D030000}"/>
    <cellStyle name="Millares 2 6 4 2" xfId="812" xr:uid="{00000000-0005-0000-0000-00002E030000}"/>
    <cellStyle name="Millares 2 6 5" xfId="813" xr:uid="{00000000-0005-0000-0000-00002F030000}"/>
    <cellStyle name="Millares 2 7" xfId="814" xr:uid="{00000000-0005-0000-0000-000030030000}"/>
    <cellStyle name="Millares 2 8" xfId="815" xr:uid="{00000000-0005-0000-0000-000031030000}"/>
    <cellStyle name="Millares 2 9" xfId="816" xr:uid="{00000000-0005-0000-0000-000032030000}"/>
    <cellStyle name="Millares 2_Sheet2" xfId="837" xr:uid="{00000000-0005-0000-0000-000047030000}"/>
    <cellStyle name="Millares 20" xfId="817" xr:uid="{00000000-0005-0000-0000-000033030000}"/>
    <cellStyle name="Millares 20 2" xfId="818" xr:uid="{00000000-0005-0000-0000-000034030000}"/>
    <cellStyle name="Millares 21" xfId="819" xr:uid="{00000000-0005-0000-0000-000035030000}"/>
    <cellStyle name="Millares 21 2" xfId="820" xr:uid="{00000000-0005-0000-0000-000036030000}"/>
    <cellStyle name="Millares 22" xfId="821" xr:uid="{00000000-0005-0000-0000-000037030000}"/>
    <cellStyle name="Millares 22 2" xfId="822" xr:uid="{00000000-0005-0000-0000-000038030000}"/>
    <cellStyle name="Millares 23" xfId="823" xr:uid="{00000000-0005-0000-0000-000039030000}"/>
    <cellStyle name="Millares 23 2" xfId="824" xr:uid="{00000000-0005-0000-0000-00003A030000}"/>
    <cellStyle name="Millares 24" xfId="825" xr:uid="{00000000-0005-0000-0000-00003B030000}"/>
    <cellStyle name="Millares 24 2" xfId="826" xr:uid="{00000000-0005-0000-0000-00003C030000}"/>
    <cellStyle name="Millares 25" xfId="827" xr:uid="{00000000-0005-0000-0000-00003D030000}"/>
    <cellStyle name="Millares 25 2" xfId="828" xr:uid="{00000000-0005-0000-0000-00003E030000}"/>
    <cellStyle name="Millares 26" xfId="829" xr:uid="{00000000-0005-0000-0000-00003F030000}"/>
    <cellStyle name="Millares 26 2" xfId="830" xr:uid="{00000000-0005-0000-0000-000040030000}"/>
    <cellStyle name="Millares 26 3" xfId="831" xr:uid="{00000000-0005-0000-0000-000041030000}"/>
    <cellStyle name="Millares 27" xfId="832" xr:uid="{00000000-0005-0000-0000-000042030000}"/>
    <cellStyle name="Millares 27 2" xfId="833" xr:uid="{00000000-0005-0000-0000-000043030000}"/>
    <cellStyle name="Millares 27 3" xfId="834" xr:uid="{00000000-0005-0000-0000-000044030000}"/>
    <cellStyle name="Millares 28" xfId="835" xr:uid="{00000000-0005-0000-0000-000045030000}"/>
    <cellStyle name="Millares 29" xfId="836" xr:uid="{00000000-0005-0000-0000-000046030000}"/>
    <cellStyle name="Millares 3" xfId="838" xr:uid="{00000000-0005-0000-0000-000048030000}"/>
    <cellStyle name="Millares 3 10" xfId="839" xr:uid="{00000000-0005-0000-0000-000049030000}"/>
    <cellStyle name="Millares 3 2" xfId="840" xr:uid="{00000000-0005-0000-0000-00004A030000}"/>
    <cellStyle name="Millares 3 2 2" xfId="841" xr:uid="{00000000-0005-0000-0000-00004B030000}"/>
    <cellStyle name="Millares 3 2 2 2" xfId="842" xr:uid="{00000000-0005-0000-0000-00004C030000}"/>
    <cellStyle name="Millares 3 2 2 2 2" xfId="843" xr:uid="{00000000-0005-0000-0000-00004D030000}"/>
    <cellStyle name="Millares 3 2 2 2 2 2" xfId="844" xr:uid="{00000000-0005-0000-0000-00004E030000}"/>
    <cellStyle name="Millares 3 2 2 2 3" xfId="845" xr:uid="{00000000-0005-0000-0000-00004F030000}"/>
    <cellStyle name="Millares 3 2 2 3" xfId="846" xr:uid="{00000000-0005-0000-0000-000050030000}"/>
    <cellStyle name="Millares 3 2 2 3 2" xfId="847" xr:uid="{00000000-0005-0000-0000-000051030000}"/>
    <cellStyle name="Millares 3 2 2 4" xfId="848" xr:uid="{00000000-0005-0000-0000-000052030000}"/>
    <cellStyle name="Millares 3 2 2 4 2" xfId="849" xr:uid="{00000000-0005-0000-0000-000053030000}"/>
    <cellStyle name="Millares 3 2 2 5" xfId="850" xr:uid="{00000000-0005-0000-0000-000054030000}"/>
    <cellStyle name="Millares 3 2 2 6" xfId="851" xr:uid="{00000000-0005-0000-0000-000055030000}"/>
    <cellStyle name="Millares 3 2 2 7" xfId="852" xr:uid="{00000000-0005-0000-0000-000056030000}"/>
    <cellStyle name="Millares 3 2 2 8" xfId="853" xr:uid="{00000000-0005-0000-0000-000057030000}"/>
    <cellStyle name="Millares 3 2 3" xfId="854" xr:uid="{00000000-0005-0000-0000-000058030000}"/>
    <cellStyle name="Millares 3 2 3 2" xfId="855" xr:uid="{00000000-0005-0000-0000-000059030000}"/>
    <cellStyle name="Millares 3 2 3 2 2" xfId="856" xr:uid="{00000000-0005-0000-0000-00005A030000}"/>
    <cellStyle name="Millares 3 2 3 2 2 2" xfId="857" xr:uid="{00000000-0005-0000-0000-00005B030000}"/>
    <cellStyle name="Millares 3 2 3 2 3" xfId="858" xr:uid="{00000000-0005-0000-0000-00005C030000}"/>
    <cellStyle name="Millares 3 2 3 3" xfId="859" xr:uid="{00000000-0005-0000-0000-00005D030000}"/>
    <cellStyle name="Millares 3 2 3 3 2" xfId="860" xr:uid="{00000000-0005-0000-0000-00005E030000}"/>
    <cellStyle name="Millares 3 2 3 4" xfId="861" xr:uid="{00000000-0005-0000-0000-00005F030000}"/>
    <cellStyle name="Millares 3 2 3 5" xfId="862" xr:uid="{00000000-0005-0000-0000-000060030000}"/>
    <cellStyle name="Millares 3 2 3 6" xfId="863" xr:uid="{00000000-0005-0000-0000-000061030000}"/>
    <cellStyle name="Millares 3 2 4" xfId="864" xr:uid="{00000000-0005-0000-0000-000062030000}"/>
    <cellStyle name="Millares 3 2 4 2" xfId="865" xr:uid="{00000000-0005-0000-0000-000063030000}"/>
    <cellStyle name="Millares 3 2 4 2 2" xfId="866" xr:uid="{00000000-0005-0000-0000-000064030000}"/>
    <cellStyle name="Millares 3 2 4 2 2 2" xfId="867" xr:uid="{00000000-0005-0000-0000-000065030000}"/>
    <cellStyle name="Millares 3 2 4 2 3" xfId="868" xr:uid="{00000000-0005-0000-0000-000066030000}"/>
    <cellStyle name="Millares 3 2 4 3" xfId="869" xr:uid="{00000000-0005-0000-0000-000067030000}"/>
    <cellStyle name="Millares 3 2 4 3 2" xfId="870" xr:uid="{00000000-0005-0000-0000-000068030000}"/>
    <cellStyle name="Millares 3 2 4 4" xfId="871" xr:uid="{00000000-0005-0000-0000-000069030000}"/>
    <cellStyle name="Millares 3 2 4 5" xfId="872" xr:uid="{00000000-0005-0000-0000-00006A030000}"/>
    <cellStyle name="Millares 3 2 4 6" xfId="873" xr:uid="{00000000-0005-0000-0000-00006B030000}"/>
    <cellStyle name="Millares 3 2 5" xfId="874" xr:uid="{00000000-0005-0000-0000-00006C030000}"/>
    <cellStyle name="Millares 3 2 5 2" xfId="875" xr:uid="{00000000-0005-0000-0000-00006D030000}"/>
    <cellStyle name="Millares 3 2 5 2 2" xfId="876" xr:uid="{00000000-0005-0000-0000-00006E030000}"/>
    <cellStyle name="Millares 3 2 5 3" xfId="877" xr:uid="{00000000-0005-0000-0000-00006F030000}"/>
    <cellStyle name="Millares 3 2 6" xfId="878" xr:uid="{00000000-0005-0000-0000-000070030000}"/>
    <cellStyle name="Millares 3 2 6 2" xfId="879" xr:uid="{00000000-0005-0000-0000-000071030000}"/>
    <cellStyle name="Millares 3 2 7" xfId="880" xr:uid="{00000000-0005-0000-0000-000072030000}"/>
    <cellStyle name="Millares 3 2 8" xfId="881" xr:uid="{00000000-0005-0000-0000-000073030000}"/>
    <cellStyle name="Millares 3 2 9" xfId="882" xr:uid="{00000000-0005-0000-0000-000074030000}"/>
    <cellStyle name="Millares 3 3" xfId="883" xr:uid="{00000000-0005-0000-0000-000075030000}"/>
    <cellStyle name="Millares 3 3 2" xfId="884" xr:uid="{00000000-0005-0000-0000-000076030000}"/>
    <cellStyle name="Millares 3 3 2 2" xfId="885" xr:uid="{00000000-0005-0000-0000-000077030000}"/>
    <cellStyle name="Millares 3 3 2 2 2" xfId="886" xr:uid="{00000000-0005-0000-0000-000078030000}"/>
    <cellStyle name="Millares 3 3 2 2 2 2" xfId="887" xr:uid="{00000000-0005-0000-0000-000079030000}"/>
    <cellStyle name="Millares 3 3 2 2 3" xfId="888" xr:uid="{00000000-0005-0000-0000-00007A030000}"/>
    <cellStyle name="Millares 3 3 2 3" xfId="889" xr:uid="{00000000-0005-0000-0000-00007B030000}"/>
    <cellStyle name="Millares 3 3 2 3 2" xfId="890" xr:uid="{00000000-0005-0000-0000-00007C030000}"/>
    <cellStyle name="Millares 3 3 2 4" xfId="891" xr:uid="{00000000-0005-0000-0000-00007D030000}"/>
    <cellStyle name="Millares 3 3 2 5" xfId="892" xr:uid="{00000000-0005-0000-0000-00007E030000}"/>
    <cellStyle name="Millares 3 3 2 6" xfId="893" xr:uid="{00000000-0005-0000-0000-00007F030000}"/>
    <cellStyle name="Millares 3 3 3" xfId="894" xr:uid="{00000000-0005-0000-0000-000080030000}"/>
    <cellStyle name="Millares 3 3 3 2" xfId="895" xr:uid="{00000000-0005-0000-0000-000081030000}"/>
    <cellStyle name="Millares 3 3 3 2 2" xfId="896" xr:uid="{00000000-0005-0000-0000-000082030000}"/>
    <cellStyle name="Millares 3 3 3 2 2 2" xfId="897" xr:uid="{00000000-0005-0000-0000-000083030000}"/>
    <cellStyle name="Millares 3 3 3 2 3" xfId="898" xr:uid="{00000000-0005-0000-0000-000084030000}"/>
    <cellStyle name="Millares 3 3 3 3" xfId="899" xr:uid="{00000000-0005-0000-0000-000085030000}"/>
    <cellStyle name="Millares 3 3 3 3 2" xfId="900" xr:uid="{00000000-0005-0000-0000-000086030000}"/>
    <cellStyle name="Millares 3 3 3 4" xfId="901" xr:uid="{00000000-0005-0000-0000-000087030000}"/>
    <cellStyle name="Millares 3 3 3 5" xfId="902" xr:uid="{00000000-0005-0000-0000-000088030000}"/>
    <cellStyle name="Millares 3 3 3 6" xfId="903" xr:uid="{00000000-0005-0000-0000-000089030000}"/>
    <cellStyle name="Millares 3 3 4" xfId="904" xr:uid="{00000000-0005-0000-0000-00008A030000}"/>
    <cellStyle name="Millares 3 3 4 2" xfId="905" xr:uid="{00000000-0005-0000-0000-00008B030000}"/>
    <cellStyle name="Millares 3 3 4 2 2" xfId="906" xr:uid="{00000000-0005-0000-0000-00008C030000}"/>
    <cellStyle name="Millares 3 3 4 2 2 2" xfId="907" xr:uid="{00000000-0005-0000-0000-00008D030000}"/>
    <cellStyle name="Millares 3 3 4 2 3" xfId="908" xr:uid="{00000000-0005-0000-0000-00008E030000}"/>
    <cellStyle name="Millares 3 3 4 3" xfId="909" xr:uid="{00000000-0005-0000-0000-00008F030000}"/>
    <cellStyle name="Millares 3 3 4 3 2" xfId="910" xr:uid="{00000000-0005-0000-0000-000090030000}"/>
    <cellStyle name="Millares 3 3 4 4" xfId="911" xr:uid="{00000000-0005-0000-0000-000091030000}"/>
    <cellStyle name="Millares 3 3 4 5" xfId="912" xr:uid="{00000000-0005-0000-0000-000092030000}"/>
    <cellStyle name="Millares 3 3 4 6" xfId="913" xr:uid="{00000000-0005-0000-0000-000093030000}"/>
    <cellStyle name="Millares 3 3 5" xfId="914" xr:uid="{00000000-0005-0000-0000-000094030000}"/>
    <cellStyle name="Millares 3 3 5 2" xfId="915" xr:uid="{00000000-0005-0000-0000-000095030000}"/>
    <cellStyle name="Millares 3 3 5 2 2" xfId="916" xr:uid="{00000000-0005-0000-0000-000096030000}"/>
    <cellStyle name="Millares 3 3 5 3" xfId="917" xr:uid="{00000000-0005-0000-0000-000097030000}"/>
    <cellStyle name="Millares 3 3 6" xfId="918" xr:uid="{00000000-0005-0000-0000-000098030000}"/>
    <cellStyle name="Millares 3 3 6 2" xfId="919" xr:uid="{00000000-0005-0000-0000-000099030000}"/>
    <cellStyle name="Millares 3 3 7" xfId="920" xr:uid="{00000000-0005-0000-0000-00009A030000}"/>
    <cellStyle name="Millares 3 3 8" xfId="921" xr:uid="{00000000-0005-0000-0000-00009B030000}"/>
    <cellStyle name="Millares 3 3 9" xfId="922" xr:uid="{00000000-0005-0000-0000-00009C030000}"/>
    <cellStyle name="Millares 3 4" xfId="923" xr:uid="{00000000-0005-0000-0000-00009D030000}"/>
    <cellStyle name="Millares 3 4 2" xfId="924" xr:uid="{00000000-0005-0000-0000-00009E030000}"/>
    <cellStyle name="Millares 3 4 2 2" xfId="925" xr:uid="{00000000-0005-0000-0000-00009F030000}"/>
    <cellStyle name="Millares 3 4 2 2 2" xfId="926" xr:uid="{00000000-0005-0000-0000-0000A0030000}"/>
    <cellStyle name="Millares 3 4 2 2 2 2" xfId="927" xr:uid="{00000000-0005-0000-0000-0000A1030000}"/>
    <cellStyle name="Millares 3 4 2 2 3" xfId="928" xr:uid="{00000000-0005-0000-0000-0000A2030000}"/>
    <cellStyle name="Millares 3 4 2 3" xfId="929" xr:uid="{00000000-0005-0000-0000-0000A3030000}"/>
    <cellStyle name="Millares 3 4 2 3 2" xfId="930" xr:uid="{00000000-0005-0000-0000-0000A4030000}"/>
    <cellStyle name="Millares 3 4 2 4" xfId="931" xr:uid="{00000000-0005-0000-0000-0000A5030000}"/>
    <cellStyle name="Millares 3 4 2 5" xfId="932" xr:uid="{00000000-0005-0000-0000-0000A6030000}"/>
    <cellStyle name="Millares 3 4 2 6" xfId="933" xr:uid="{00000000-0005-0000-0000-0000A7030000}"/>
    <cellStyle name="Millares 3 4 3" xfId="934" xr:uid="{00000000-0005-0000-0000-0000A8030000}"/>
    <cellStyle name="Millares 3 4 3 2" xfId="935" xr:uid="{00000000-0005-0000-0000-0000A9030000}"/>
    <cellStyle name="Millares 3 4 3 2 2" xfId="936" xr:uid="{00000000-0005-0000-0000-0000AA030000}"/>
    <cellStyle name="Millares 3 4 3 2 2 2" xfId="937" xr:uid="{00000000-0005-0000-0000-0000AB030000}"/>
    <cellStyle name="Millares 3 4 3 2 3" xfId="938" xr:uid="{00000000-0005-0000-0000-0000AC030000}"/>
    <cellStyle name="Millares 3 4 3 3" xfId="939" xr:uid="{00000000-0005-0000-0000-0000AD030000}"/>
    <cellStyle name="Millares 3 4 3 3 2" xfId="940" xr:uid="{00000000-0005-0000-0000-0000AE030000}"/>
    <cellStyle name="Millares 3 4 3 4" xfId="941" xr:uid="{00000000-0005-0000-0000-0000AF030000}"/>
    <cellStyle name="Millares 3 4 3 5" xfId="942" xr:uid="{00000000-0005-0000-0000-0000B0030000}"/>
    <cellStyle name="Millares 3 4 3 6" xfId="943" xr:uid="{00000000-0005-0000-0000-0000B1030000}"/>
    <cellStyle name="Millares 3 4 4" xfId="944" xr:uid="{00000000-0005-0000-0000-0000B2030000}"/>
    <cellStyle name="Millares 3 4 4 2" xfId="945" xr:uid="{00000000-0005-0000-0000-0000B3030000}"/>
    <cellStyle name="Millares 3 4 4 2 2" xfId="946" xr:uid="{00000000-0005-0000-0000-0000B4030000}"/>
    <cellStyle name="Millares 3 4 4 2 2 2" xfId="947" xr:uid="{00000000-0005-0000-0000-0000B5030000}"/>
    <cellStyle name="Millares 3 4 4 2 3" xfId="948" xr:uid="{00000000-0005-0000-0000-0000B6030000}"/>
    <cellStyle name="Millares 3 4 4 3" xfId="949" xr:uid="{00000000-0005-0000-0000-0000B7030000}"/>
    <cellStyle name="Millares 3 4 4 3 2" xfId="950" xr:uid="{00000000-0005-0000-0000-0000B8030000}"/>
    <cellStyle name="Millares 3 4 4 4" xfId="951" xr:uid="{00000000-0005-0000-0000-0000B9030000}"/>
    <cellStyle name="Millares 3 4 4 5" xfId="952" xr:uid="{00000000-0005-0000-0000-0000BA030000}"/>
    <cellStyle name="Millares 3 4 4 6" xfId="953" xr:uid="{00000000-0005-0000-0000-0000BB030000}"/>
    <cellStyle name="Millares 3 4 5" xfId="954" xr:uid="{00000000-0005-0000-0000-0000BC030000}"/>
    <cellStyle name="Millares 3 4 5 2" xfId="955" xr:uid="{00000000-0005-0000-0000-0000BD030000}"/>
    <cellStyle name="Millares 3 4 5 2 2" xfId="956" xr:uid="{00000000-0005-0000-0000-0000BE030000}"/>
    <cellStyle name="Millares 3 4 5 3" xfId="957" xr:uid="{00000000-0005-0000-0000-0000BF030000}"/>
    <cellStyle name="Millares 3 4 6" xfId="958" xr:uid="{00000000-0005-0000-0000-0000C0030000}"/>
    <cellStyle name="Millares 3 4 6 2" xfId="959" xr:uid="{00000000-0005-0000-0000-0000C1030000}"/>
    <cellStyle name="Millares 3 4 7" xfId="960" xr:uid="{00000000-0005-0000-0000-0000C2030000}"/>
    <cellStyle name="Millares 3 4 8" xfId="961" xr:uid="{00000000-0005-0000-0000-0000C3030000}"/>
    <cellStyle name="Millares 3 4 9" xfId="962" xr:uid="{00000000-0005-0000-0000-0000C4030000}"/>
    <cellStyle name="Millares 3 5" xfId="963" xr:uid="{00000000-0005-0000-0000-0000C5030000}"/>
    <cellStyle name="Millares 3 5 2" xfId="964" xr:uid="{00000000-0005-0000-0000-0000C6030000}"/>
    <cellStyle name="Millares 3 5 2 2" xfId="965" xr:uid="{00000000-0005-0000-0000-0000C7030000}"/>
    <cellStyle name="Millares 3 5 2 2 2" xfId="966" xr:uid="{00000000-0005-0000-0000-0000C8030000}"/>
    <cellStyle name="Millares 3 5 2 2 2 2" xfId="967" xr:uid="{00000000-0005-0000-0000-0000C9030000}"/>
    <cellStyle name="Millares 3 5 2 2 3" xfId="968" xr:uid="{00000000-0005-0000-0000-0000CA030000}"/>
    <cellStyle name="Millares 3 5 2 3" xfId="969" xr:uid="{00000000-0005-0000-0000-0000CB030000}"/>
    <cellStyle name="Millares 3 5 2 3 2" xfId="970" xr:uid="{00000000-0005-0000-0000-0000CC030000}"/>
    <cellStyle name="Millares 3 5 2 4" xfId="971" xr:uid="{00000000-0005-0000-0000-0000CD030000}"/>
    <cellStyle name="Millares 3 5 2 5" xfId="972" xr:uid="{00000000-0005-0000-0000-0000CE030000}"/>
    <cellStyle name="Millares 3 5 2 6" xfId="973" xr:uid="{00000000-0005-0000-0000-0000CF030000}"/>
    <cellStyle name="Millares 3 5 3" xfId="974" xr:uid="{00000000-0005-0000-0000-0000D0030000}"/>
    <cellStyle name="Millares 3 5 3 2" xfId="975" xr:uid="{00000000-0005-0000-0000-0000D1030000}"/>
    <cellStyle name="Millares 3 5 3 2 2" xfId="976" xr:uid="{00000000-0005-0000-0000-0000D2030000}"/>
    <cellStyle name="Millares 3 5 3 2 2 2" xfId="977" xr:uid="{00000000-0005-0000-0000-0000D3030000}"/>
    <cellStyle name="Millares 3 5 3 2 3" xfId="978" xr:uid="{00000000-0005-0000-0000-0000D4030000}"/>
    <cellStyle name="Millares 3 5 3 3" xfId="979" xr:uid="{00000000-0005-0000-0000-0000D5030000}"/>
    <cellStyle name="Millares 3 5 3 3 2" xfId="980" xr:uid="{00000000-0005-0000-0000-0000D6030000}"/>
    <cellStyle name="Millares 3 5 3 4" xfId="981" xr:uid="{00000000-0005-0000-0000-0000D7030000}"/>
    <cellStyle name="Millares 3 5 3 5" xfId="982" xr:uid="{00000000-0005-0000-0000-0000D8030000}"/>
    <cellStyle name="Millares 3 5 3 6" xfId="983" xr:uid="{00000000-0005-0000-0000-0000D9030000}"/>
    <cellStyle name="Millares 3 5 4" xfId="984" xr:uid="{00000000-0005-0000-0000-0000DA030000}"/>
    <cellStyle name="Millares 3 5 4 2" xfId="985" xr:uid="{00000000-0005-0000-0000-0000DB030000}"/>
    <cellStyle name="Millares 3 5 4 2 2" xfId="986" xr:uid="{00000000-0005-0000-0000-0000DC030000}"/>
    <cellStyle name="Millares 3 5 4 2 2 2" xfId="987" xr:uid="{00000000-0005-0000-0000-0000DD030000}"/>
    <cellStyle name="Millares 3 5 4 2 3" xfId="988" xr:uid="{00000000-0005-0000-0000-0000DE030000}"/>
    <cellStyle name="Millares 3 5 4 3" xfId="989" xr:uid="{00000000-0005-0000-0000-0000DF030000}"/>
    <cellStyle name="Millares 3 5 4 3 2" xfId="990" xr:uid="{00000000-0005-0000-0000-0000E0030000}"/>
    <cellStyle name="Millares 3 5 4 4" xfId="991" xr:uid="{00000000-0005-0000-0000-0000E1030000}"/>
    <cellStyle name="Millares 3 5 4 5" xfId="992" xr:uid="{00000000-0005-0000-0000-0000E2030000}"/>
    <cellStyle name="Millares 3 5 4 6" xfId="993" xr:uid="{00000000-0005-0000-0000-0000E3030000}"/>
    <cellStyle name="Millares 3 5 5" xfId="994" xr:uid="{00000000-0005-0000-0000-0000E4030000}"/>
    <cellStyle name="Millares 3 5 5 2" xfId="995" xr:uid="{00000000-0005-0000-0000-0000E5030000}"/>
    <cellStyle name="Millares 3 5 5 2 2" xfId="996" xr:uid="{00000000-0005-0000-0000-0000E6030000}"/>
    <cellStyle name="Millares 3 5 5 3" xfId="997" xr:uid="{00000000-0005-0000-0000-0000E7030000}"/>
    <cellStyle name="Millares 3 5 6" xfId="998" xr:uid="{00000000-0005-0000-0000-0000E8030000}"/>
    <cellStyle name="Millares 3 5 6 2" xfId="999" xr:uid="{00000000-0005-0000-0000-0000E9030000}"/>
    <cellStyle name="Millares 3 5 7" xfId="1000" xr:uid="{00000000-0005-0000-0000-0000EA030000}"/>
    <cellStyle name="Millares 3 5 8" xfId="1001" xr:uid="{00000000-0005-0000-0000-0000EB030000}"/>
    <cellStyle name="Millares 3 5 9" xfId="1002" xr:uid="{00000000-0005-0000-0000-0000EC030000}"/>
    <cellStyle name="Millares 3 6" xfId="1003" xr:uid="{00000000-0005-0000-0000-0000ED030000}"/>
    <cellStyle name="Millares 3 6 2" xfId="1004" xr:uid="{00000000-0005-0000-0000-0000EE030000}"/>
    <cellStyle name="Millares 3 6 2 2" xfId="1005" xr:uid="{00000000-0005-0000-0000-0000EF030000}"/>
    <cellStyle name="Millares 3 6 2 2 2" xfId="1006" xr:uid="{00000000-0005-0000-0000-0000F0030000}"/>
    <cellStyle name="Millares 3 6 2 2 2 2" xfId="1007" xr:uid="{00000000-0005-0000-0000-0000F1030000}"/>
    <cellStyle name="Millares 3 6 2 2 3" xfId="1008" xr:uid="{00000000-0005-0000-0000-0000F2030000}"/>
    <cellStyle name="Millares 3 6 2 3" xfId="1009" xr:uid="{00000000-0005-0000-0000-0000F3030000}"/>
    <cellStyle name="Millares 3 6 2 3 2" xfId="1010" xr:uid="{00000000-0005-0000-0000-0000F4030000}"/>
    <cellStyle name="Millares 3 6 2 4" xfId="1011" xr:uid="{00000000-0005-0000-0000-0000F5030000}"/>
    <cellStyle name="Millares 3 6 2 5" xfId="1012" xr:uid="{00000000-0005-0000-0000-0000F6030000}"/>
    <cellStyle name="Millares 3 6 2 6" xfId="1013" xr:uid="{00000000-0005-0000-0000-0000F7030000}"/>
    <cellStyle name="Millares 3 6 3" xfId="1014" xr:uid="{00000000-0005-0000-0000-0000F8030000}"/>
    <cellStyle name="Millares 3 6 3 2" xfId="1015" xr:uid="{00000000-0005-0000-0000-0000F9030000}"/>
    <cellStyle name="Millares 3 6 3 2 2" xfId="1016" xr:uid="{00000000-0005-0000-0000-0000FA030000}"/>
    <cellStyle name="Millares 3 6 3 2 2 2" xfId="1017" xr:uid="{00000000-0005-0000-0000-0000FB030000}"/>
    <cellStyle name="Millares 3 6 3 2 3" xfId="1018" xr:uid="{00000000-0005-0000-0000-0000FC030000}"/>
    <cellStyle name="Millares 3 6 3 3" xfId="1019" xr:uid="{00000000-0005-0000-0000-0000FD030000}"/>
    <cellStyle name="Millares 3 6 3 3 2" xfId="1020" xr:uid="{00000000-0005-0000-0000-0000FE030000}"/>
    <cellStyle name="Millares 3 6 3 4" xfId="1021" xr:uid="{00000000-0005-0000-0000-0000FF030000}"/>
    <cellStyle name="Millares 3 6 3 5" xfId="1022" xr:uid="{00000000-0005-0000-0000-000000040000}"/>
    <cellStyle name="Millares 3 6 3 6" xfId="1023" xr:uid="{00000000-0005-0000-0000-000001040000}"/>
    <cellStyle name="Millares 3 6 4" xfId="1024" xr:uid="{00000000-0005-0000-0000-000002040000}"/>
    <cellStyle name="Millares 3 6 4 2" xfId="1025" xr:uid="{00000000-0005-0000-0000-000003040000}"/>
    <cellStyle name="Millares 3 6 4 2 2" xfId="1026" xr:uid="{00000000-0005-0000-0000-000004040000}"/>
    <cellStyle name="Millares 3 6 4 2 2 2" xfId="1027" xr:uid="{00000000-0005-0000-0000-000005040000}"/>
    <cellStyle name="Millares 3 6 4 2 3" xfId="1028" xr:uid="{00000000-0005-0000-0000-000006040000}"/>
    <cellStyle name="Millares 3 6 4 3" xfId="1029" xr:uid="{00000000-0005-0000-0000-000007040000}"/>
    <cellStyle name="Millares 3 6 4 3 2" xfId="1030" xr:uid="{00000000-0005-0000-0000-000008040000}"/>
    <cellStyle name="Millares 3 6 4 4" xfId="1031" xr:uid="{00000000-0005-0000-0000-000009040000}"/>
    <cellStyle name="Millares 3 6 4 5" xfId="1032" xr:uid="{00000000-0005-0000-0000-00000A040000}"/>
    <cellStyle name="Millares 3 6 4 6" xfId="1033" xr:uid="{00000000-0005-0000-0000-00000B040000}"/>
    <cellStyle name="Millares 3 6 5" xfId="1034" xr:uid="{00000000-0005-0000-0000-00000C040000}"/>
    <cellStyle name="Millares 3 6 5 2" xfId="1035" xr:uid="{00000000-0005-0000-0000-00000D040000}"/>
    <cellStyle name="Millares 3 6 5 2 2" xfId="1036" xr:uid="{00000000-0005-0000-0000-00000E040000}"/>
    <cellStyle name="Millares 3 6 5 3" xfId="1037" xr:uid="{00000000-0005-0000-0000-00000F040000}"/>
    <cellStyle name="Millares 3 6 6" xfId="1038" xr:uid="{00000000-0005-0000-0000-000010040000}"/>
    <cellStyle name="Millares 3 6 6 2" xfId="1039" xr:uid="{00000000-0005-0000-0000-000011040000}"/>
    <cellStyle name="Millares 3 6 7" xfId="1040" xr:uid="{00000000-0005-0000-0000-000012040000}"/>
    <cellStyle name="Millares 3 6 8" xfId="1041" xr:uid="{00000000-0005-0000-0000-000013040000}"/>
    <cellStyle name="Millares 3 6 9" xfId="1042" xr:uid="{00000000-0005-0000-0000-000014040000}"/>
    <cellStyle name="Millares 3 7" xfId="1043" xr:uid="{00000000-0005-0000-0000-000015040000}"/>
    <cellStyle name="Millares 3 7 2" xfId="1044" xr:uid="{00000000-0005-0000-0000-000016040000}"/>
    <cellStyle name="Millares 3 8" xfId="1045" xr:uid="{00000000-0005-0000-0000-000017040000}"/>
    <cellStyle name="Millares 3 9" xfId="1046" xr:uid="{00000000-0005-0000-0000-000018040000}"/>
    <cellStyle name="Millares 3_Sheet2" xfId="1052" xr:uid="{00000000-0005-0000-0000-00001E040000}"/>
    <cellStyle name="Millares 30" xfId="1047" xr:uid="{00000000-0005-0000-0000-000019040000}"/>
    <cellStyle name="Millares 30 2" xfId="1048" xr:uid="{00000000-0005-0000-0000-00001A040000}"/>
    <cellStyle name="Millares 30 3" xfId="1049" xr:uid="{00000000-0005-0000-0000-00001B040000}"/>
    <cellStyle name="Millares 31" xfId="1050" xr:uid="{00000000-0005-0000-0000-00001C040000}"/>
    <cellStyle name="Millares 31 2" xfId="1051" xr:uid="{00000000-0005-0000-0000-00001D040000}"/>
    <cellStyle name="Millares 4" xfId="1053" xr:uid="{00000000-0005-0000-0000-00001F040000}"/>
    <cellStyle name="Millares 4 2" xfId="1054" xr:uid="{00000000-0005-0000-0000-000020040000}"/>
    <cellStyle name="Millares 4 2 2" xfId="1055" xr:uid="{00000000-0005-0000-0000-000021040000}"/>
    <cellStyle name="Millares 4 2 2 2" xfId="1056" xr:uid="{00000000-0005-0000-0000-000022040000}"/>
    <cellStyle name="Millares 4 2 2 2 2" xfId="1057" xr:uid="{00000000-0005-0000-0000-000023040000}"/>
    <cellStyle name="Millares 4 2 2 2 2 2" xfId="1058" xr:uid="{00000000-0005-0000-0000-000024040000}"/>
    <cellStyle name="Millares 4 2 2 2 3" xfId="1059" xr:uid="{00000000-0005-0000-0000-000025040000}"/>
    <cellStyle name="Millares 4 2 2 3" xfId="1060" xr:uid="{00000000-0005-0000-0000-000026040000}"/>
    <cellStyle name="Millares 4 2 2 3 2" xfId="1061" xr:uid="{00000000-0005-0000-0000-000027040000}"/>
    <cellStyle name="Millares 4 2 2 4" xfId="1062" xr:uid="{00000000-0005-0000-0000-000028040000}"/>
    <cellStyle name="Millares 4 2 2 5" xfId="1063" xr:uid="{00000000-0005-0000-0000-000029040000}"/>
    <cellStyle name="Millares 4 2 2 6" xfId="1064" xr:uid="{00000000-0005-0000-0000-00002A040000}"/>
    <cellStyle name="Millares 4 2 3" xfId="1065" xr:uid="{00000000-0005-0000-0000-00002B040000}"/>
    <cellStyle name="Millares 4 2 3 2" xfId="1066" xr:uid="{00000000-0005-0000-0000-00002C040000}"/>
    <cellStyle name="Millares 4 2 3 2 2" xfId="1067" xr:uid="{00000000-0005-0000-0000-00002D040000}"/>
    <cellStyle name="Millares 4 2 3 2 2 2" xfId="1068" xr:uid="{00000000-0005-0000-0000-00002E040000}"/>
    <cellStyle name="Millares 4 2 3 2 3" xfId="1069" xr:uid="{00000000-0005-0000-0000-00002F040000}"/>
    <cellStyle name="Millares 4 2 3 3" xfId="1070" xr:uid="{00000000-0005-0000-0000-000030040000}"/>
    <cellStyle name="Millares 4 2 3 3 2" xfId="1071" xr:uid="{00000000-0005-0000-0000-000031040000}"/>
    <cellStyle name="Millares 4 2 3 4" xfId="1072" xr:uid="{00000000-0005-0000-0000-000032040000}"/>
    <cellStyle name="Millares 4 2 3 5" xfId="1073" xr:uid="{00000000-0005-0000-0000-000033040000}"/>
    <cellStyle name="Millares 4 2 3 6" xfId="1074" xr:uid="{00000000-0005-0000-0000-000034040000}"/>
    <cellStyle name="Millares 4 2 4" xfId="1075" xr:uid="{00000000-0005-0000-0000-000035040000}"/>
    <cellStyle name="Millares 4 2 4 2" xfId="1076" xr:uid="{00000000-0005-0000-0000-000036040000}"/>
    <cellStyle name="Millares 4 2 4 2 2" xfId="1077" xr:uid="{00000000-0005-0000-0000-000037040000}"/>
    <cellStyle name="Millares 4 2 4 2 2 2" xfId="1078" xr:uid="{00000000-0005-0000-0000-000038040000}"/>
    <cellStyle name="Millares 4 2 4 2 3" xfId="1079" xr:uid="{00000000-0005-0000-0000-000039040000}"/>
    <cellStyle name="Millares 4 2 4 3" xfId="1080" xr:uid="{00000000-0005-0000-0000-00003A040000}"/>
    <cellStyle name="Millares 4 2 4 3 2" xfId="1081" xr:uid="{00000000-0005-0000-0000-00003B040000}"/>
    <cellStyle name="Millares 4 2 4 4" xfId="1082" xr:uid="{00000000-0005-0000-0000-00003C040000}"/>
    <cellStyle name="Millares 4 2 4 5" xfId="1083" xr:uid="{00000000-0005-0000-0000-00003D040000}"/>
    <cellStyle name="Millares 4 2 4 6" xfId="1084" xr:uid="{00000000-0005-0000-0000-00003E040000}"/>
    <cellStyle name="Millares 4 2 5" xfId="1085" xr:uid="{00000000-0005-0000-0000-00003F040000}"/>
    <cellStyle name="Millares 4 2 5 2" xfId="1086" xr:uid="{00000000-0005-0000-0000-000040040000}"/>
    <cellStyle name="Millares 4 2 5 2 2" xfId="1087" xr:uid="{00000000-0005-0000-0000-000041040000}"/>
    <cellStyle name="Millares 4 2 5 3" xfId="1088" xr:uid="{00000000-0005-0000-0000-000042040000}"/>
    <cellStyle name="Millares 4 2 6" xfId="1089" xr:uid="{00000000-0005-0000-0000-000043040000}"/>
    <cellStyle name="Millares 4 2 6 2" xfId="1090" xr:uid="{00000000-0005-0000-0000-000044040000}"/>
    <cellStyle name="Millares 4 2 7" xfId="1091" xr:uid="{00000000-0005-0000-0000-000045040000}"/>
    <cellStyle name="Millares 4 2 8" xfId="1092" xr:uid="{00000000-0005-0000-0000-000046040000}"/>
    <cellStyle name="Millares 4 2 9" xfId="1093" xr:uid="{00000000-0005-0000-0000-000047040000}"/>
    <cellStyle name="Millares 4 3" xfId="1094" xr:uid="{00000000-0005-0000-0000-000048040000}"/>
    <cellStyle name="Millares 4 3 2" xfId="1095" xr:uid="{00000000-0005-0000-0000-000049040000}"/>
    <cellStyle name="Millares 4 3 2 2" xfId="1096" xr:uid="{00000000-0005-0000-0000-00004A040000}"/>
    <cellStyle name="Millares 4 3 2 2 2" xfId="1097" xr:uid="{00000000-0005-0000-0000-00004B040000}"/>
    <cellStyle name="Millares 4 3 2 2 2 2" xfId="1098" xr:uid="{00000000-0005-0000-0000-00004C040000}"/>
    <cellStyle name="Millares 4 3 2 2 3" xfId="1099" xr:uid="{00000000-0005-0000-0000-00004D040000}"/>
    <cellStyle name="Millares 4 3 2 3" xfId="1100" xr:uid="{00000000-0005-0000-0000-00004E040000}"/>
    <cellStyle name="Millares 4 3 2 3 2" xfId="1101" xr:uid="{00000000-0005-0000-0000-00004F040000}"/>
    <cellStyle name="Millares 4 3 2 4" xfId="1102" xr:uid="{00000000-0005-0000-0000-000050040000}"/>
    <cellStyle name="Millares 4 3 2 5" xfId="1103" xr:uid="{00000000-0005-0000-0000-000051040000}"/>
    <cellStyle name="Millares 4 3 2 6" xfId="1104" xr:uid="{00000000-0005-0000-0000-000052040000}"/>
    <cellStyle name="Millares 4 3 3" xfId="1105" xr:uid="{00000000-0005-0000-0000-000053040000}"/>
    <cellStyle name="Millares 4 3 3 2" xfId="1106" xr:uid="{00000000-0005-0000-0000-000054040000}"/>
    <cellStyle name="Millares 4 3 3 2 2" xfId="1107" xr:uid="{00000000-0005-0000-0000-000055040000}"/>
    <cellStyle name="Millares 4 3 3 2 2 2" xfId="1108" xr:uid="{00000000-0005-0000-0000-000056040000}"/>
    <cellStyle name="Millares 4 3 3 2 3" xfId="1109" xr:uid="{00000000-0005-0000-0000-000057040000}"/>
    <cellStyle name="Millares 4 3 3 3" xfId="1110" xr:uid="{00000000-0005-0000-0000-000058040000}"/>
    <cellStyle name="Millares 4 3 3 3 2" xfId="1111" xr:uid="{00000000-0005-0000-0000-000059040000}"/>
    <cellStyle name="Millares 4 3 3 4" xfId="1112" xr:uid="{00000000-0005-0000-0000-00005A040000}"/>
    <cellStyle name="Millares 4 3 3 5" xfId="1113" xr:uid="{00000000-0005-0000-0000-00005B040000}"/>
    <cellStyle name="Millares 4 3 3 6" xfId="1114" xr:uid="{00000000-0005-0000-0000-00005C040000}"/>
    <cellStyle name="Millares 4 3 4" xfId="1115" xr:uid="{00000000-0005-0000-0000-00005D040000}"/>
    <cellStyle name="Millares 4 3 4 2" xfId="1116" xr:uid="{00000000-0005-0000-0000-00005E040000}"/>
    <cellStyle name="Millares 4 3 4 2 2" xfId="1117" xr:uid="{00000000-0005-0000-0000-00005F040000}"/>
    <cellStyle name="Millares 4 3 4 2 2 2" xfId="1118" xr:uid="{00000000-0005-0000-0000-000060040000}"/>
    <cellStyle name="Millares 4 3 4 2 3" xfId="1119" xr:uid="{00000000-0005-0000-0000-000061040000}"/>
    <cellStyle name="Millares 4 3 4 3" xfId="1120" xr:uid="{00000000-0005-0000-0000-000062040000}"/>
    <cellStyle name="Millares 4 3 4 3 2" xfId="1121" xr:uid="{00000000-0005-0000-0000-000063040000}"/>
    <cellStyle name="Millares 4 3 4 4" xfId="1122" xr:uid="{00000000-0005-0000-0000-000064040000}"/>
    <cellStyle name="Millares 4 3 4 5" xfId="1123" xr:uid="{00000000-0005-0000-0000-000065040000}"/>
    <cellStyle name="Millares 4 3 4 6" xfId="1124" xr:uid="{00000000-0005-0000-0000-000066040000}"/>
    <cellStyle name="Millares 4 3 5" xfId="1125" xr:uid="{00000000-0005-0000-0000-000067040000}"/>
    <cellStyle name="Millares 4 3 5 2" xfId="1126" xr:uid="{00000000-0005-0000-0000-000068040000}"/>
    <cellStyle name="Millares 4 3 5 2 2" xfId="1127" xr:uid="{00000000-0005-0000-0000-000069040000}"/>
    <cellStyle name="Millares 4 3 5 3" xfId="1128" xr:uid="{00000000-0005-0000-0000-00006A040000}"/>
    <cellStyle name="Millares 4 3 6" xfId="1129" xr:uid="{00000000-0005-0000-0000-00006B040000}"/>
    <cellStyle name="Millares 4 3 6 2" xfId="1130" xr:uid="{00000000-0005-0000-0000-00006C040000}"/>
    <cellStyle name="Millares 4 3 7" xfId="1131" xr:uid="{00000000-0005-0000-0000-00006D040000}"/>
    <cellStyle name="Millares 4 3 8" xfId="1132" xr:uid="{00000000-0005-0000-0000-00006E040000}"/>
    <cellStyle name="Millares 4 3 9" xfId="1133" xr:uid="{00000000-0005-0000-0000-00006F040000}"/>
    <cellStyle name="Millares 4 4" xfId="1134" xr:uid="{00000000-0005-0000-0000-000070040000}"/>
    <cellStyle name="Millares 4 4 2" xfId="1135" xr:uid="{00000000-0005-0000-0000-000071040000}"/>
    <cellStyle name="Millares 4 4 2 2" xfId="1136" xr:uid="{00000000-0005-0000-0000-000072040000}"/>
    <cellStyle name="Millares 4 4 2 2 2" xfId="1137" xr:uid="{00000000-0005-0000-0000-000073040000}"/>
    <cellStyle name="Millares 4 4 2 2 2 2" xfId="1138" xr:uid="{00000000-0005-0000-0000-000074040000}"/>
    <cellStyle name="Millares 4 4 2 2 3" xfId="1139" xr:uid="{00000000-0005-0000-0000-000075040000}"/>
    <cellStyle name="Millares 4 4 2 3" xfId="1140" xr:uid="{00000000-0005-0000-0000-000076040000}"/>
    <cellStyle name="Millares 4 4 2 3 2" xfId="1141" xr:uid="{00000000-0005-0000-0000-000077040000}"/>
    <cellStyle name="Millares 4 4 2 4" xfId="1142" xr:uid="{00000000-0005-0000-0000-000078040000}"/>
    <cellStyle name="Millares 4 4 2 5" xfId="1143" xr:uid="{00000000-0005-0000-0000-000079040000}"/>
    <cellStyle name="Millares 4 4 2 6" xfId="1144" xr:uid="{00000000-0005-0000-0000-00007A040000}"/>
    <cellStyle name="Millares 4 4 3" xfId="1145" xr:uid="{00000000-0005-0000-0000-00007B040000}"/>
    <cellStyle name="Millares 4 4 3 2" xfId="1146" xr:uid="{00000000-0005-0000-0000-00007C040000}"/>
    <cellStyle name="Millares 4 4 3 2 2" xfId="1147" xr:uid="{00000000-0005-0000-0000-00007D040000}"/>
    <cellStyle name="Millares 4 4 3 2 2 2" xfId="1148" xr:uid="{00000000-0005-0000-0000-00007E040000}"/>
    <cellStyle name="Millares 4 4 3 2 3" xfId="1149" xr:uid="{00000000-0005-0000-0000-00007F040000}"/>
    <cellStyle name="Millares 4 4 3 3" xfId="1150" xr:uid="{00000000-0005-0000-0000-000080040000}"/>
    <cellStyle name="Millares 4 4 3 3 2" xfId="1151" xr:uid="{00000000-0005-0000-0000-000081040000}"/>
    <cellStyle name="Millares 4 4 3 4" xfId="1152" xr:uid="{00000000-0005-0000-0000-000082040000}"/>
    <cellStyle name="Millares 4 4 3 5" xfId="1153" xr:uid="{00000000-0005-0000-0000-000083040000}"/>
    <cellStyle name="Millares 4 4 3 6" xfId="1154" xr:uid="{00000000-0005-0000-0000-000084040000}"/>
    <cellStyle name="Millares 4 4 4" xfId="1155" xr:uid="{00000000-0005-0000-0000-000085040000}"/>
    <cellStyle name="Millares 4 4 4 2" xfId="1156" xr:uid="{00000000-0005-0000-0000-000086040000}"/>
    <cellStyle name="Millares 4 4 4 2 2" xfId="1157" xr:uid="{00000000-0005-0000-0000-000087040000}"/>
    <cellStyle name="Millares 4 4 4 2 2 2" xfId="1158" xr:uid="{00000000-0005-0000-0000-000088040000}"/>
    <cellStyle name="Millares 4 4 4 2 3" xfId="1159" xr:uid="{00000000-0005-0000-0000-000089040000}"/>
    <cellStyle name="Millares 4 4 4 3" xfId="1160" xr:uid="{00000000-0005-0000-0000-00008A040000}"/>
    <cellStyle name="Millares 4 4 4 3 2" xfId="1161" xr:uid="{00000000-0005-0000-0000-00008B040000}"/>
    <cellStyle name="Millares 4 4 4 4" xfId="1162" xr:uid="{00000000-0005-0000-0000-00008C040000}"/>
    <cellStyle name="Millares 4 4 4 5" xfId="1163" xr:uid="{00000000-0005-0000-0000-00008D040000}"/>
    <cellStyle name="Millares 4 4 4 6" xfId="1164" xr:uid="{00000000-0005-0000-0000-00008E040000}"/>
    <cellStyle name="Millares 4 4 5" xfId="1165" xr:uid="{00000000-0005-0000-0000-00008F040000}"/>
    <cellStyle name="Millares 4 4 5 2" xfId="1166" xr:uid="{00000000-0005-0000-0000-000090040000}"/>
    <cellStyle name="Millares 4 4 5 2 2" xfId="1167" xr:uid="{00000000-0005-0000-0000-000091040000}"/>
    <cellStyle name="Millares 4 4 5 3" xfId="1168" xr:uid="{00000000-0005-0000-0000-000092040000}"/>
    <cellStyle name="Millares 4 4 6" xfId="1169" xr:uid="{00000000-0005-0000-0000-000093040000}"/>
    <cellStyle name="Millares 4 4 6 2" xfId="1170" xr:uid="{00000000-0005-0000-0000-000094040000}"/>
    <cellStyle name="Millares 4 4 7" xfId="1171" xr:uid="{00000000-0005-0000-0000-000095040000}"/>
    <cellStyle name="Millares 4 4 8" xfId="1172" xr:uid="{00000000-0005-0000-0000-000096040000}"/>
    <cellStyle name="Millares 4 4 9" xfId="1173" xr:uid="{00000000-0005-0000-0000-000097040000}"/>
    <cellStyle name="Millares 4 5" xfId="1174" xr:uid="{00000000-0005-0000-0000-000098040000}"/>
    <cellStyle name="Millares 4 5 2" xfId="1175" xr:uid="{00000000-0005-0000-0000-000099040000}"/>
    <cellStyle name="Millares 4 5 2 2" xfId="1176" xr:uid="{00000000-0005-0000-0000-00009A040000}"/>
    <cellStyle name="Millares 4 5 2 2 2" xfId="1177" xr:uid="{00000000-0005-0000-0000-00009B040000}"/>
    <cellStyle name="Millares 4 5 2 2 2 2" xfId="1178" xr:uid="{00000000-0005-0000-0000-00009C040000}"/>
    <cellStyle name="Millares 4 5 2 2 3" xfId="1179" xr:uid="{00000000-0005-0000-0000-00009D040000}"/>
    <cellStyle name="Millares 4 5 2 3" xfId="1180" xr:uid="{00000000-0005-0000-0000-00009E040000}"/>
    <cellStyle name="Millares 4 5 2 3 2" xfId="1181" xr:uid="{00000000-0005-0000-0000-00009F040000}"/>
    <cellStyle name="Millares 4 5 2 4" xfId="1182" xr:uid="{00000000-0005-0000-0000-0000A0040000}"/>
    <cellStyle name="Millares 4 5 2 5" xfId="1183" xr:uid="{00000000-0005-0000-0000-0000A1040000}"/>
    <cellStyle name="Millares 4 5 2 6" xfId="1184" xr:uid="{00000000-0005-0000-0000-0000A2040000}"/>
    <cellStyle name="Millares 4 5 3" xfId="1185" xr:uid="{00000000-0005-0000-0000-0000A3040000}"/>
    <cellStyle name="Millares 4 5 3 2" xfId="1186" xr:uid="{00000000-0005-0000-0000-0000A4040000}"/>
    <cellStyle name="Millares 4 5 3 2 2" xfId="1187" xr:uid="{00000000-0005-0000-0000-0000A5040000}"/>
    <cellStyle name="Millares 4 5 3 2 2 2" xfId="1188" xr:uid="{00000000-0005-0000-0000-0000A6040000}"/>
    <cellStyle name="Millares 4 5 3 2 3" xfId="1189" xr:uid="{00000000-0005-0000-0000-0000A7040000}"/>
    <cellStyle name="Millares 4 5 3 3" xfId="1190" xr:uid="{00000000-0005-0000-0000-0000A8040000}"/>
    <cellStyle name="Millares 4 5 3 3 2" xfId="1191" xr:uid="{00000000-0005-0000-0000-0000A9040000}"/>
    <cellStyle name="Millares 4 5 3 4" xfId="1192" xr:uid="{00000000-0005-0000-0000-0000AA040000}"/>
    <cellStyle name="Millares 4 5 3 5" xfId="1193" xr:uid="{00000000-0005-0000-0000-0000AB040000}"/>
    <cellStyle name="Millares 4 5 3 6" xfId="1194" xr:uid="{00000000-0005-0000-0000-0000AC040000}"/>
    <cellStyle name="Millares 4 5 4" xfId="1195" xr:uid="{00000000-0005-0000-0000-0000AD040000}"/>
    <cellStyle name="Millares 4 5 4 2" xfId="1196" xr:uid="{00000000-0005-0000-0000-0000AE040000}"/>
    <cellStyle name="Millares 4 5 4 2 2" xfId="1197" xr:uid="{00000000-0005-0000-0000-0000AF040000}"/>
    <cellStyle name="Millares 4 5 4 2 2 2" xfId="1198" xr:uid="{00000000-0005-0000-0000-0000B0040000}"/>
    <cellStyle name="Millares 4 5 4 2 3" xfId="1199" xr:uid="{00000000-0005-0000-0000-0000B1040000}"/>
    <cellStyle name="Millares 4 5 4 3" xfId="1200" xr:uid="{00000000-0005-0000-0000-0000B2040000}"/>
    <cellStyle name="Millares 4 5 4 3 2" xfId="1201" xr:uid="{00000000-0005-0000-0000-0000B3040000}"/>
    <cellStyle name="Millares 4 5 4 4" xfId="1202" xr:uid="{00000000-0005-0000-0000-0000B4040000}"/>
    <cellStyle name="Millares 4 5 4 5" xfId="1203" xr:uid="{00000000-0005-0000-0000-0000B5040000}"/>
    <cellStyle name="Millares 4 5 4 6" xfId="1204" xr:uid="{00000000-0005-0000-0000-0000B6040000}"/>
    <cellStyle name="Millares 4 5 5" xfId="1205" xr:uid="{00000000-0005-0000-0000-0000B7040000}"/>
    <cellStyle name="Millares 4 5 5 2" xfId="1206" xr:uid="{00000000-0005-0000-0000-0000B8040000}"/>
    <cellStyle name="Millares 4 5 5 2 2" xfId="1207" xr:uid="{00000000-0005-0000-0000-0000B9040000}"/>
    <cellStyle name="Millares 4 5 5 3" xfId="1208" xr:uid="{00000000-0005-0000-0000-0000BA040000}"/>
    <cellStyle name="Millares 4 5 6" xfId="1209" xr:uid="{00000000-0005-0000-0000-0000BB040000}"/>
    <cellStyle name="Millares 4 5 6 2" xfId="1210" xr:uid="{00000000-0005-0000-0000-0000BC040000}"/>
    <cellStyle name="Millares 4 5 7" xfId="1211" xr:uid="{00000000-0005-0000-0000-0000BD040000}"/>
    <cellStyle name="Millares 4 5 8" xfId="1212" xr:uid="{00000000-0005-0000-0000-0000BE040000}"/>
    <cellStyle name="Millares 4 5 9" xfId="1213" xr:uid="{00000000-0005-0000-0000-0000BF040000}"/>
    <cellStyle name="Millares 4 6" xfId="1214" xr:uid="{00000000-0005-0000-0000-0000C0040000}"/>
    <cellStyle name="Millares 4 6 2" xfId="1215" xr:uid="{00000000-0005-0000-0000-0000C1040000}"/>
    <cellStyle name="Millares 4 6 2 2" xfId="1216" xr:uid="{00000000-0005-0000-0000-0000C2040000}"/>
    <cellStyle name="Millares 4 6 2 2 2" xfId="1217" xr:uid="{00000000-0005-0000-0000-0000C3040000}"/>
    <cellStyle name="Millares 4 6 2 2 2 2" xfId="1218" xr:uid="{00000000-0005-0000-0000-0000C4040000}"/>
    <cellStyle name="Millares 4 6 2 2 3" xfId="1219" xr:uid="{00000000-0005-0000-0000-0000C5040000}"/>
    <cellStyle name="Millares 4 6 2 3" xfId="1220" xr:uid="{00000000-0005-0000-0000-0000C6040000}"/>
    <cellStyle name="Millares 4 6 2 3 2" xfId="1221" xr:uid="{00000000-0005-0000-0000-0000C7040000}"/>
    <cellStyle name="Millares 4 6 2 4" xfId="1222" xr:uid="{00000000-0005-0000-0000-0000C8040000}"/>
    <cellStyle name="Millares 4 6 2 5" xfId="1223" xr:uid="{00000000-0005-0000-0000-0000C9040000}"/>
    <cellStyle name="Millares 4 6 2 6" xfId="1224" xr:uid="{00000000-0005-0000-0000-0000CA040000}"/>
    <cellStyle name="Millares 4 6 3" xfId="1225" xr:uid="{00000000-0005-0000-0000-0000CB040000}"/>
    <cellStyle name="Millares 4 6 3 2" xfId="1226" xr:uid="{00000000-0005-0000-0000-0000CC040000}"/>
    <cellStyle name="Millares 4 6 3 2 2" xfId="1227" xr:uid="{00000000-0005-0000-0000-0000CD040000}"/>
    <cellStyle name="Millares 4 6 3 2 2 2" xfId="1228" xr:uid="{00000000-0005-0000-0000-0000CE040000}"/>
    <cellStyle name="Millares 4 6 3 2 3" xfId="1229" xr:uid="{00000000-0005-0000-0000-0000CF040000}"/>
    <cellStyle name="Millares 4 6 3 3" xfId="1230" xr:uid="{00000000-0005-0000-0000-0000D0040000}"/>
    <cellStyle name="Millares 4 6 3 3 2" xfId="1231" xr:uid="{00000000-0005-0000-0000-0000D1040000}"/>
    <cellStyle name="Millares 4 6 3 4" xfId="1232" xr:uid="{00000000-0005-0000-0000-0000D2040000}"/>
    <cellStyle name="Millares 4 6 3 5" xfId="1233" xr:uid="{00000000-0005-0000-0000-0000D3040000}"/>
    <cellStyle name="Millares 4 6 3 6" xfId="1234" xr:uid="{00000000-0005-0000-0000-0000D4040000}"/>
    <cellStyle name="Millares 4 6 4" xfId="1235" xr:uid="{00000000-0005-0000-0000-0000D5040000}"/>
    <cellStyle name="Millares 4 6 4 2" xfId="1236" xr:uid="{00000000-0005-0000-0000-0000D6040000}"/>
    <cellStyle name="Millares 4 6 4 2 2" xfId="1237" xr:uid="{00000000-0005-0000-0000-0000D7040000}"/>
    <cellStyle name="Millares 4 6 4 2 2 2" xfId="1238" xr:uid="{00000000-0005-0000-0000-0000D8040000}"/>
    <cellStyle name="Millares 4 6 4 2 3" xfId="1239" xr:uid="{00000000-0005-0000-0000-0000D9040000}"/>
    <cellStyle name="Millares 4 6 4 3" xfId="1240" xr:uid="{00000000-0005-0000-0000-0000DA040000}"/>
    <cellStyle name="Millares 4 6 4 3 2" xfId="1241" xr:uid="{00000000-0005-0000-0000-0000DB040000}"/>
    <cellStyle name="Millares 4 6 4 4" xfId="1242" xr:uid="{00000000-0005-0000-0000-0000DC040000}"/>
    <cellStyle name="Millares 4 6 4 5" xfId="1243" xr:uid="{00000000-0005-0000-0000-0000DD040000}"/>
    <cellStyle name="Millares 4 6 4 6" xfId="1244" xr:uid="{00000000-0005-0000-0000-0000DE040000}"/>
    <cellStyle name="Millares 4 6 5" xfId="1245" xr:uid="{00000000-0005-0000-0000-0000DF040000}"/>
    <cellStyle name="Millares 4 6 5 2" xfId="1246" xr:uid="{00000000-0005-0000-0000-0000E0040000}"/>
    <cellStyle name="Millares 4 6 5 2 2" xfId="1247" xr:uid="{00000000-0005-0000-0000-0000E1040000}"/>
    <cellStyle name="Millares 4 6 5 3" xfId="1248" xr:uid="{00000000-0005-0000-0000-0000E2040000}"/>
    <cellStyle name="Millares 4 6 6" xfId="1249" xr:uid="{00000000-0005-0000-0000-0000E3040000}"/>
    <cellStyle name="Millares 4 6 6 2" xfId="1250" xr:uid="{00000000-0005-0000-0000-0000E4040000}"/>
    <cellStyle name="Millares 4 6 7" xfId="1251" xr:uid="{00000000-0005-0000-0000-0000E5040000}"/>
    <cellStyle name="Millares 4 6 8" xfId="1252" xr:uid="{00000000-0005-0000-0000-0000E6040000}"/>
    <cellStyle name="Millares 4 6 9" xfId="1253" xr:uid="{00000000-0005-0000-0000-0000E7040000}"/>
    <cellStyle name="Millares 4 7" xfId="1254" xr:uid="{00000000-0005-0000-0000-0000E8040000}"/>
    <cellStyle name="Millares 4 8" xfId="1255" xr:uid="{00000000-0005-0000-0000-0000E9040000}"/>
    <cellStyle name="Millares 5" xfId="1256" xr:uid="{00000000-0005-0000-0000-0000EA040000}"/>
    <cellStyle name="Millares 5 2" xfId="1257" xr:uid="{00000000-0005-0000-0000-0000EB040000}"/>
    <cellStyle name="Millares 5 3" xfId="1258" xr:uid="{00000000-0005-0000-0000-0000EC040000}"/>
    <cellStyle name="Millares 5 4" xfId="1259" xr:uid="{00000000-0005-0000-0000-0000ED040000}"/>
    <cellStyle name="Millares 5 5" xfId="1260" xr:uid="{00000000-0005-0000-0000-0000EE040000}"/>
    <cellStyle name="Millares 6" xfId="1261" xr:uid="{00000000-0005-0000-0000-0000EF040000}"/>
    <cellStyle name="Millares 6 2" xfId="1262" xr:uid="{00000000-0005-0000-0000-0000F0040000}"/>
    <cellStyle name="Millares 6 3" xfId="1263" xr:uid="{00000000-0005-0000-0000-0000F1040000}"/>
    <cellStyle name="Millares 6 4" xfId="1264" xr:uid="{00000000-0005-0000-0000-0000F2040000}"/>
    <cellStyle name="Millares 7" xfId="1265" xr:uid="{00000000-0005-0000-0000-0000F3040000}"/>
    <cellStyle name="Millares 7 2" xfId="1266" xr:uid="{00000000-0005-0000-0000-0000F4040000}"/>
    <cellStyle name="Millares 7 2 2" xfId="1267" xr:uid="{00000000-0005-0000-0000-0000F5040000}"/>
    <cellStyle name="Millares 7 2 2 2" xfId="1268" xr:uid="{00000000-0005-0000-0000-0000F6040000}"/>
    <cellStyle name="Millares 7 2 2 2 2" xfId="1269" xr:uid="{00000000-0005-0000-0000-0000F7040000}"/>
    <cellStyle name="Millares 7 2 2 3" xfId="1270" xr:uid="{00000000-0005-0000-0000-0000F8040000}"/>
    <cellStyle name="Millares 7 2 3" xfId="1271" xr:uid="{00000000-0005-0000-0000-0000F9040000}"/>
    <cellStyle name="Millares 7 2 3 2" xfId="1272" xr:uid="{00000000-0005-0000-0000-0000FA040000}"/>
    <cellStyle name="Millares 7 2 3 2 2" xfId="1273" xr:uid="{00000000-0005-0000-0000-0000FB040000}"/>
    <cellStyle name="Millares 7 2 3 3" xfId="1274" xr:uid="{00000000-0005-0000-0000-0000FC040000}"/>
    <cellStyle name="Millares 7 2 4" xfId="1275" xr:uid="{00000000-0005-0000-0000-0000FD040000}"/>
    <cellStyle name="Millares 7 2 5" xfId="1276" xr:uid="{00000000-0005-0000-0000-0000FE040000}"/>
    <cellStyle name="Millares 7 2 6" xfId="1277" xr:uid="{00000000-0005-0000-0000-0000FF040000}"/>
    <cellStyle name="Millares 7 2_Sheet2" xfId="1278" xr:uid="{00000000-0005-0000-0000-000000050000}"/>
    <cellStyle name="Millares 7 3" xfId="1279" xr:uid="{00000000-0005-0000-0000-000001050000}"/>
    <cellStyle name="Millares 7 4" xfId="1280" xr:uid="{00000000-0005-0000-0000-000002050000}"/>
    <cellStyle name="Millares 7 5" xfId="1281" xr:uid="{00000000-0005-0000-0000-000003050000}"/>
    <cellStyle name="Millares 8" xfId="1282" xr:uid="{00000000-0005-0000-0000-000004050000}"/>
    <cellStyle name="Millares 8 2" xfId="1283" xr:uid="{00000000-0005-0000-0000-000005050000}"/>
    <cellStyle name="Millares 8 2 2" xfId="1284" xr:uid="{00000000-0005-0000-0000-000006050000}"/>
    <cellStyle name="Millares 8 2 2 2" xfId="1285" xr:uid="{00000000-0005-0000-0000-000007050000}"/>
    <cellStyle name="Millares 8 2 3" xfId="1286" xr:uid="{00000000-0005-0000-0000-000008050000}"/>
    <cellStyle name="Millares 8 2 4" xfId="1287" xr:uid="{00000000-0005-0000-0000-000009050000}"/>
    <cellStyle name="Millares 8 3" xfId="1288" xr:uid="{00000000-0005-0000-0000-00000A050000}"/>
    <cellStyle name="Millares 8 3 2" xfId="1289" xr:uid="{00000000-0005-0000-0000-00000B050000}"/>
    <cellStyle name="Millares 8 4" xfId="1290" xr:uid="{00000000-0005-0000-0000-00000C050000}"/>
    <cellStyle name="Millares 8 5" xfId="1291" xr:uid="{00000000-0005-0000-0000-00000D050000}"/>
    <cellStyle name="Millares 8_Sheet2" xfId="1292" xr:uid="{00000000-0005-0000-0000-00000E050000}"/>
    <cellStyle name="Millares 9" xfId="1293" xr:uid="{00000000-0005-0000-0000-00000F050000}"/>
    <cellStyle name="Millares 9 2" xfId="1294" xr:uid="{00000000-0005-0000-0000-000010050000}"/>
    <cellStyle name="Millares 9 2 2" xfId="1295" xr:uid="{00000000-0005-0000-0000-000011050000}"/>
    <cellStyle name="Millares 9 3" xfId="1296" xr:uid="{00000000-0005-0000-0000-000012050000}"/>
    <cellStyle name="Millares 9 4" xfId="1297" xr:uid="{00000000-0005-0000-0000-000013050000}"/>
    <cellStyle name="Moneda 10" xfId="1348" xr:uid="{00000000-0005-0000-0000-000046050000}"/>
    <cellStyle name="Moneda 10 2" xfId="1349" xr:uid="{00000000-0005-0000-0000-000047050000}"/>
    <cellStyle name="Moneda 10 3" xfId="1350" xr:uid="{00000000-0005-0000-0000-000048050000}"/>
    <cellStyle name="Moneda 11" xfId="1351" xr:uid="{00000000-0005-0000-0000-000049050000}"/>
    <cellStyle name="Moneda 11 2" xfId="1352" xr:uid="{00000000-0005-0000-0000-00004A050000}"/>
    <cellStyle name="Moneda 11 3" xfId="1353" xr:uid="{00000000-0005-0000-0000-00004B050000}"/>
    <cellStyle name="Moneda 12" xfId="1354" xr:uid="{00000000-0005-0000-0000-00004C050000}"/>
    <cellStyle name="Moneda 12 2" xfId="1355" xr:uid="{00000000-0005-0000-0000-00004D050000}"/>
    <cellStyle name="Moneda 12 3" xfId="1356" xr:uid="{00000000-0005-0000-0000-00004E050000}"/>
    <cellStyle name="Moneda 13" xfId="1357" xr:uid="{00000000-0005-0000-0000-00004F050000}"/>
    <cellStyle name="Moneda 13 2" xfId="1358" xr:uid="{00000000-0005-0000-0000-000050050000}"/>
    <cellStyle name="Moneda 13 3" xfId="1359" xr:uid="{00000000-0005-0000-0000-000051050000}"/>
    <cellStyle name="Moneda 14" xfId="1360" xr:uid="{00000000-0005-0000-0000-000052050000}"/>
    <cellStyle name="Moneda 14 2" xfId="1361" xr:uid="{00000000-0005-0000-0000-000053050000}"/>
    <cellStyle name="Moneda 15" xfId="1362" xr:uid="{00000000-0005-0000-0000-000054050000}"/>
    <cellStyle name="Moneda 16" xfId="1363" xr:uid="{00000000-0005-0000-0000-000055050000}"/>
    <cellStyle name="Moneda 2" xfId="1364" xr:uid="{00000000-0005-0000-0000-000056050000}"/>
    <cellStyle name="Moneda 2 2" xfId="1365" xr:uid="{00000000-0005-0000-0000-000057050000}"/>
    <cellStyle name="Moneda 2 2 2" xfId="1366" xr:uid="{00000000-0005-0000-0000-000058050000}"/>
    <cellStyle name="Moneda 2 2 2 2" xfId="1367" xr:uid="{00000000-0005-0000-0000-000059050000}"/>
    <cellStyle name="Moneda 2 3" xfId="1368" xr:uid="{00000000-0005-0000-0000-00005A050000}"/>
    <cellStyle name="Moneda 2 3 2" xfId="1369" xr:uid="{00000000-0005-0000-0000-00005B050000}"/>
    <cellStyle name="Moneda 2 4" xfId="1370" xr:uid="{00000000-0005-0000-0000-00005C050000}"/>
    <cellStyle name="Moneda 2 5" xfId="1371" xr:uid="{00000000-0005-0000-0000-00005D050000}"/>
    <cellStyle name="Moneda 2 5 2" xfId="1372" xr:uid="{00000000-0005-0000-0000-00005E050000}"/>
    <cellStyle name="Moneda 2 6" xfId="1373" xr:uid="{00000000-0005-0000-0000-00005F050000}"/>
    <cellStyle name="Moneda 2_Sheet2" xfId="1374" xr:uid="{00000000-0005-0000-0000-000060050000}"/>
    <cellStyle name="Moneda 3" xfId="1375" xr:uid="{00000000-0005-0000-0000-000061050000}"/>
    <cellStyle name="Moneda 3 2" xfId="1376" xr:uid="{00000000-0005-0000-0000-000062050000}"/>
    <cellStyle name="Moneda 3 3" xfId="1377" xr:uid="{00000000-0005-0000-0000-000063050000}"/>
    <cellStyle name="Moneda 3 4" xfId="1378" xr:uid="{00000000-0005-0000-0000-000064050000}"/>
    <cellStyle name="Moneda 4" xfId="1379" xr:uid="{00000000-0005-0000-0000-000065050000}"/>
    <cellStyle name="Moneda 4 2" xfId="1380" xr:uid="{00000000-0005-0000-0000-000066050000}"/>
    <cellStyle name="Moneda 4 3" xfId="1381" xr:uid="{00000000-0005-0000-0000-000067050000}"/>
    <cellStyle name="Moneda 5" xfId="1382" xr:uid="{00000000-0005-0000-0000-000068050000}"/>
    <cellStyle name="Moneda 5 2" xfId="1383" xr:uid="{00000000-0005-0000-0000-000069050000}"/>
    <cellStyle name="Moneda 5 3" xfId="1384" xr:uid="{00000000-0005-0000-0000-00006A050000}"/>
    <cellStyle name="Moneda 6" xfId="1385" xr:uid="{00000000-0005-0000-0000-00006B050000}"/>
    <cellStyle name="Moneda 6 2" xfId="1386" xr:uid="{00000000-0005-0000-0000-00006C050000}"/>
    <cellStyle name="Moneda 6 3" xfId="1387" xr:uid="{00000000-0005-0000-0000-00006D050000}"/>
    <cellStyle name="Moneda 7" xfId="1388" xr:uid="{00000000-0005-0000-0000-00006E050000}"/>
    <cellStyle name="Moneda 7 2" xfId="1389" xr:uid="{00000000-0005-0000-0000-00006F050000}"/>
    <cellStyle name="Moneda 7 3" xfId="1390" xr:uid="{00000000-0005-0000-0000-000070050000}"/>
    <cellStyle name="Moneda 8" xfId="1391" xr:uid="{00000000-0005-0000-0000-000071050000}"/>
    <cellStyle name="Moneda 8 2" xfId="1392" xr:uid="{00000000-0005-0000-0000-000072050000}"/>
    <cellStyle name="Moneda 8 3" xfId="1393" xr:uid="{00000000-0005-0000-0000-000073050000}"/>
    <cellStyle name="Moneda 9" xfId="1394" xr:uid="{00000000-0005-0000-0000-000074050000}"/>
    <cellStyle name="Moneda 9 2" xfId="1395" xr:uid="{00000000-0005-0000-0000-000075050000}"/>
    <cellStyle name="Moneda 9 3" xfId="1396" xr:uid="{00000000-0005-0000-0000-000076050000}"/>
    <cellStyle name="Neutral 2" xfId="1397" xr:uid="{00000000-0005-0000-0000-000077050000}"/>
    <cellStyle name="Neutral 2 2" xfId="1398" xr:uid="{00000000-0005-0000-0000-000078050000}"/>
    <cellStyle name="Neutral 2 2 2" xfId="1399" xr:uid="{00000000-0005-0000-0000-000079050000}"/>
    <cellStyle name="Neutral 2 3" xfId="1400" xr:uid="{00000000-0005-0000-0000-00007A050000}"/>
    <cellStyle name="Neutral 2 4" xfId="1401" xr:uid="{00000000-0005-0000-0000-00007B050000}"/>
    <cellStyle name="Neutral 3" xfId="1402" xr:uid="{00000000-0005-0000-0000-00007C050000}"/>
    <cellStyle name="Neutral 3 2" xfId="1403" xr:uid="{00000000-0005-0000-0000-00007D050000}"/>
    <cellStyle name="Neutral 3 3" xfId="1404" xr:uid="{00000000-0005-0000-0000-00007E050000}"/>
    <cellStyle name="Neutral 4" xfId="1405" xr:uid="{00000000-0005-0000-0000-00007F050000}"/>
    <cellStyle name="Neutral 4 2" xfId="1406" xr:uid="{00000000-0005-0000-0000-000080050000}"/>
    <cellStyle name="Neutral 5" xfId="1407" xr:uid="{00000000-0005-0000-0000-000081050000}"/>
    <cellStyle name="Normal" xfId="0" builtinId="0"/>
    <cellStyle name="Normal 10" xfId="1408" xr:uid="{00000000-0005-0000-0000-000082050000}"/>
    <cellStyle name="Normal 10 10" xfId="1409" xr:uid="{00000000-0005-0000-0000-000083050000}"/>
    <cellStyle name="Normal 10 10 2" xfId="1410" xr:uid="{00000000-0005-0000-0000-000084050000}"/>
    <cellStyle name="Normal 10 10 3" xfId="1411" xr:uid="{00000000-0005-0000-0000-000085050000}"/>
    <cellStyle name="Normal 10 2" xfId="1412" xr:uid="{00000000-0005-0000-0000-000086050000}"/>
    <cellStyle name="Normal 10 2 2" xfId="1413" xr:uid="{00000000-0005-0000-0000-000087050000}"/>
    <cellStyle name="Normal 10 3" xfId="1414" xr:uid="{00000000-0005-0000-0000-000088050000}"/>
    <cellStyle name="Normal 11" xfId="1415" xr:uid="{00000000-0005-0000-0000-000089050000}"/>
    <cellStyle name="Normal 11 2" xfId="1416" xr:uid="{00000000-0005-0000-0000-00008A050000}"/>
    <cellStyle name="Normal 11 3" xfId="1417" xr:uid="{00000000-0005-0000-0000-00008B050000}"/>
    <cellStyle name="Normal 12" xfId="1418" xr:uid="{00000000-0005-0000-0000-00008C050000}"/>
    <cellStyle name="Normal 13" xfId="1419" xr:uid="{00000000-0005-0000-0000-00008D050000}"/>
    <cellStyle name="Normal 13 2" xfId="1420" xr:uid="{00000000-0005-0000-0000-00008E050000}"/>
    <cellStyle name="Normal 137" xfId="1421" xr:uid="{00000000-0005-0000-0000-00008F050000}"/>
    <cellStyle name="Normal 14" xfId="1422" xr:uid="{00000000-0005-0000-0000-000090050000}"/>
    <cellStyle name="Normal 14 2" xfId="1423" xr:uid="{00000000-0005-0000-0000-000091050000}"/>
    <cellStyle name="Normal 14 2 2" xfId="1424" xr:uid="{00000000-0005-0000-0000-000092050000}"/>
    <cellStyle name="Normal 14 2 3 3 3 3" xfId="1425" xr:uid="{00000000-0005-0000-0000-000093050000}"/>
    <cellStyle name="Normal 14 2 3 3 4" xfId="1426" xr:uid="{00000000-0005-0000-0000-000094050000}"/>
    <cellStyle name="Normal 14 3" xfId="1427" xr:uid="{00000000-0005-0000-0000-000095050000}"/>
    <cellStyle name="Normal 14 3 2" xfId="1428" xr:uid="{00000000-0005-0000-0000-000096050000}"/>
    <cellStyle name="Normal 14 4" xfId="1429" xr:uid="{00000000-0005-0000-0000-000097050000}"/>
    <cellStyle name="Normal 15" xfId="1430" xr:uid="{00000000-0005-0000-0000-000098050000}"/>
    <cellStyle name="Normal 15 2" xfId="1431" xr:uid="{00000000-0005-0000-0000-000099050000}"/>
    <cellStyle name="Normal 15 2 2" xfId="1432" xr:uid="{00000000-0005-0000-0000-00009A050000}"/>
    <cellStyle name="Normal 15 3" xfId="1433" xr:uid="{00000000-0005-0000-0000-00009B050000}"/>
    <cellStyle name="Normal 15 4" xfId="1434" xr:uid="{00000000-0005-0000-0000-00009C050000}"/>
    <cellStyle name="Normal 15 5" xfId="1435" xr:uid="{00000000-0005-0000-0000-00009D050000}"/>
    <cellStyle name="Normal 16" xfId="1436" xr:uid="{00000000-0005-0000-0000-00009E050000}"/>
    <cellStyle name="Normal 17" xfId="1437" xr:uid="{00000000-0005-0000-0000-00009F050000}"/>
    <cellStyle name="Normal 2" xfId="1438" xr:uid="{00000000-0005-0000-0000-0000A0050000}"/>
    <cellStyle name="Normal 2 10 2" xfId="1439" xr:uid="{00000000-0005-0000-0000-0000A1050000}"/>
    <cellStyle name="Normal 2 10 3" xfId="1440" xr:uid="{00000000-0005-0000-0000-0000A2050000}"/>
    <cellStyle name="Normal 2 10 3 2" xfId="1441" xr:uid="{00000000-0005-0000-0000-0000A3050000}"/>
    <cellStyle name="Normal 2 10 3 3" xfId="1442" xr:uid="{00000000-0005-0000-0000-0000A4050000}"/>
    <cellStyle name="Normal 2 11 2" xfId="1443" xr:uid="{00000000-0005-0000-0000-0000A5050000}"/>
    <cellStyle name="Normal 2 2" xfId="1444" xr:uid="{00000000-0005-0000-0000-0000A6050000}"/>
    <cellStyle name="Normal 2 2 10" xfId="1445" xr:uid="{00000000-0005-0000-0000-0000A7050000}"/>
    <cellStyle name="Normal 2 2 11" xfId="1446" xr:uid="{00000000-0005-0000-0000-0000A8050000}"/>
    <cellStyle name="Normal 2 2 2" xfId="1447" xr:uid="{00000000-0005-0000-0000-0000A9050000}"/>
    <cellStyle name="Normal 2 2 2 2" xfId="1448" xr:uid="{00000000-0005-0000-0000-0000AA050000}"/>
    <cellStyle name="Normal 2 2 2 2 2" xfId="1449" xr:uid="{00000000-0005-0000-0000-0000AB050000}"/>
    <cellStyle name="Normal 2 2 2 2 2 2" xfId="1450" xr:uid="{00000000-0005-0000-0000-0000AC050000}"/>
    <cellStyle name="Normal 2 2 2 3" xfId="1451" xr:uid="{00000000-0005-0000-0000-0000AD050000}"/>
    <cellStyle name="Normal 2 2 2 3 2" xfId="1452" xr:uid="{00000000-0005-0000-0000-0000AE050000}"/>
    <cellStyle name="Normal 2 2 2 3 2 2" xfId="1453" xr:uid="{00000000-0005-0000-0000-0000AF050000}"/>
    <cellStyle name="Normal 2 2 2 3 2 2 2" xfId="1454" xr:uid="{00000000-0005-0000-0000-0000B0050000}"/>
    <cellStyle name="Normal 2 2 2 3 2 3" xfId="1455" xr:uid="{00000000-0005-0000-0000-0000B1050000}"/>
    <cellStyle name="Normal 2 2 2 3 2 3 2" xfId="1456" xr:uid="{00000000-0005-0000-0000-0000B2050000}"/>
    <cellStyle name="Normal 2 2 2 3 2 4" xfId="1457" xr:uid="{00000000-0005-0000-0000-0000B3050000}"/>
    <cellStyle name="Normal 2 2 2 3 3" xfId="1458" xr:uid="{00000000-0005-0000-0000-0000B4050000}"/>
    <cellStyle name="Normal 2 2 2 3 3 2" xfId="1459" xr:uid="{00000000-0005-0000-0000-0000B5050000}"/>
    <cellStyle name="Normal 2 2 2 3 3 2 2" xfId="1460" xr:uid="{00000000-0005-0000-0000-0000B6050000}"/>
    <cellStyle name="Normal 2 2 2 3 3 3" xfId="1461" xr:uid="{00000000-0005-0000-0000-0000B7050000}"/>
    <cellStyle name="Normal 2 2 2 3 4" xfId="1462" xr:uid="{00000000-0005-0000-0000-0000B8050000}"/>
    <cellStyle name="Normal 2 2 2 3 4 2" xfId="1463" xr:uid="{00000000-0005-0000-0000-0000B9050000}"/>
    <cellStyle name="Normal 2 2 2 3 5" xfId="1464" xr:uid="{00000000-0005-0000-0000-0000BA050000}"/>
    <cellStyle name="Normal 2 2 2 3 6" xfId="1465" xr:uid="{00000000-0005-0000-0000-0000BB050000}"/>
    <cellStyle name="Normal 2 2 2 4" xfId="1466" xr:uid="{00000000-0005-0000-0000-0000BC050000}"/>
    <cellStyle name="Normal 2 2 2 4 2" xfId="1467" xr:uid="{00000000-0005-0000-0000-0000BD050000}"/>
    <cellStyle name="Normal 2 2 2 4 3" xfId="1468" xr:uid="{00000000-0005-0000-0000-0000BE050000}"/>
    <cellStyle name="Normal 2 2 2 5" xfId="1469" xr:uid="{00000000-0005-0000-0000-0000BF050000}"/>
    <cellStyle name="Normal 2 2 2 6" xfId="1470" xr:uid="{00000000-0005-0000-0000-0000C0050000}"/>
    <cellStyle name="Normal 2 2 3" xfId="1471" xr:uid="{00000000-0005-0000-0000-0000C1050000}"/>
    <cellStyle name="Normal 2 2 3 2" xfId="1472" xr:uid="{00000000-0005-0000-0000-0000C2050000}"/>
    <cellStyle name="Normal 2 2 3 3" xfId="1473" xr:uid="{00000000-0005-0000-0000-0000C3050000}"/>
    <cellStyle name="Normal 2 2 4" xfId="1474" xr:uid="{00000000-0005-0000-0000-0000C4050000}"/>
    <cellStyle name="Normal 2 2 4 2" xfId="1475" xr:uid="{00000000-0005-0000-0000-0000C5050000}"/>
    <cellStyle name="Normal 2 2 4 3" xfId="1476" xr:uid="{00000000-0005-0000-0000-0000C6050000}"/>
    <cellStyle name="Normal 2 2 5" xfId="1477" xr:uid="{00000000-0005-0000-0000-0000C7050000}"/>
    <cellStyle name="Normal 2 2 5 2" xfId="1478" xr:uid="{00000000-0005-0000-0000-0000C8050000}"/>
    <cellStyle name="Normal 2 2 6" xfId="1479" xr:uid="{00000000-0005-0000-0000-0000C9050000}"/>
    <cellStyle name="Normal 2 2 6 2" xfId="1480" xr:uid="{00000000-0005-0000-0000-0000CA050000}"/>
    <cellStyle name="Normal 2 2 6 2 2" xfId="1481" xr:uid="{00000000-0005-0000-0000-0000CB050000}"/>
    <cellStyle name="Normal 2 2 6 3" xfId="1482" xr:uid="{00000000-0005-0000-0000-0000CC050000}"/>
    <cellStyle name="Normal 2 2 6 3 2" xfId="1483" xr:uid="{00000000-0005-0000-0000-0000CD050000}"/>
    <cellStyle name="Normal 2 2 6 4" xfId="1484" xr:uid="{00000000-0005-0000-0000-0000CE050000}"/>
    <cellStyle name="Normal 2 2 7" xfId="1485" xr:uid="{00000000-0005-0000-0000-0000CF050000}"/>
    <cellStyle name="Normal 2 2 7 2" xfId="1486" xr:uid="{00000000-0005-0000-0000-0000D0050000}"/>
    <cellStyle name="Normal 2 2 7 2 2" xfId="1487" xr:uid="{00000000-0005-0000-0000-0000D1050000}"/>
    <cellStyle name="Normal 2 2 7 3" xfId="1488" xr:uid="{00000000-0005-0000-0000-0000D2050000}"/>
    <cellStyle name="Normal 2 2 7 3 2" xfId="1489" xr:uid="{00000000-0005-0000-0000-0000D3050000}"/>
    <cellStyle name="Normal 2 2 7 4" xfId="1490" xr:uid="{00000000-0005-0000-0000-0000D4050000}"/>
    <cellStyle name="Normal 2 2 8" xfId="1491" xr:uid="{00000000-0005-0000-0000-0000D5050000}"/>
    <cellStyle name="Normal 2 2 8 2" xfId="1492" xr:uid="{00000000-0005-0000-0000-0000D6050000}"/>
    <cellStyle name="Normal 2 2 8 2 2" xfId="1493" xr:uid="{00000000-0005-0000-0000-0000D7050000}"/>
    <cellStyle name="Normal 2 2 8 3" xfId="1494" xr:uid="{00000000-0005-0000-0000-0000D8050000}"/>
    <cellStyle name="Normal 2 2 8 3 2" xfId="1495" xr:uid="{00000000-0005-0000-0000-0000D9050000}"/>
    <cellStyle name="Normal 2 2 8 4" xfId="1496" xr:uid="{00000000-0005-0000-0000-0000DA050000}"/>
    <cellStyle name="Normal 2 2 9" xfId="1497" xr:uid="{00000000-0005-0000-0000-0000DB050000}"/>
    <cellStyle name="Normal 2 2 9 2" xfId="1498" xr:uid="{00000000-0005-0000-0000-0000DC050000}"/>
    <cellStyle name="Normal 2 2 9 2 2" xfId="1499" xr:uid="{00000000-0005-0000-0000-0000DD050000}"/>
    <cellStyle name="Normal 2 2 9 3" xfId="1500" xr:uid="{00000000-0005-0000-0000-0000DE050000}"/>
    <cellStyle name="Normal 2 2_2009-123" xfId="1501" xr:uid="{00000000-0005-0000-0000-0000DF050000}"/>
    <cellStyle name="Normal 2 3" xfId="1502" xr:uid="{00000000-0005-0000-0000-0000E0050000}"/>
    <cellStyle name="Normal 2 3 10" xfId="1503" xr:uid="{00000000-0005-0000-0000-0000E1050000}"/>
    <cellStyle name="Normal 2 3 10 2" xfId="1504" xr:uid="{00000000-0005-0000-0000-0000E2050000}"/>
    <cellStyle name="Normal 2 3 10 3" xfId="1505" xr:uid="{00000000-0005-0000-0000-0000E3050000}"/>
    <cellStyle name="Normal 2 3 11" xfId="1506" xr:uid="{00000000-0005-0000-0000-0000E4050000}"/>
    <cellStyle name="Normal 2 3 11 2" xfId="1507" xr:uid="{00000000-0005-0000-0000-0000E5050000}"/>
    <cellStyle name="Normal 2 3 12" xfId="1508" xr:uid="{00000000-0005-0000-0000-0000E6050000}"/>
    <cellStyle name="Normal 2 3 13" xfId="1509" xr:uid="{00000000-0005-0000-0000-0000E7050000}"/>
    <cellStyle name="Normal 2 3 14" xfId="1510" xr:uid="{00000000-0005-0000-0000-0000E8050000}"/>
    <cellStyle name="Normal 2 3 2" xfId="1511" xr:uid="{00000000-0005-0000-0000-0000E9050000}"/>
    <cellStyle name="Normal 2 3 2 2" xfId="1512" xr:uid="{00000000-0005-0000-0000-0000EA050000}"/>
    <cellStyle name="Normal 2 3 2 2 2" xfId="1513" xr:uid="{00000000-0005-0000-0000-0000EB050000}"/>
    <cellStyle name="Normal 2 3 2 3" xfId="1514" xr:uid="{00000000-0005-0000-0000-0000EC050000}"/>
    <cellStyle name="Normal 2 3 2 4" xfId="1515" xr:uid="{00000000-0005-0000-0000-0000ED050000}"/>
    <cellStyle name="Normal 2 3 3" xfId="1516" xr:uid="{00000000-0005-0000-0000-0000EE050000}"/>
    <cellStyle name="Normal 2 3 3 2" xfId="1517" xr:uid="{00000000-0005-0000-0000-0000EF050000}"/>
    <cellStyle name="Normal 2 3 3 3" xfId="1518" xr:uid="{00000000-0005-0000-0000-0000F0050000}"/>
    <cellStyle name="Normal 2 3 4" xfId="1519" xr:uid="{00000000-0005-0000-0000-0000F1050000}"/>
    <cellStyle name="Normal 2 3 4 2" xfId="1520" xr:uid="{00000000-0005-0000-0000-0000F2050000}"/>
    <cellStyle name="Normal 2 3 4 3" xfId="1521" xr:uid="{00000000-0005-0000-0000-0000F3050000}"/>
    <cellStyle name="Normal 2 3 5" xfId="1522" xr:uid="{00000000-0005-0000-0000-0000F4050000}"/>
    <cellStyle name="Normal 2 3 5 2" xfId="1523" xr:uid="{00000000-0005-0000-0000-0000F5050000}"/>
    <cellStyle name="Normal 2 3 5 2 2" xfId="1524" xr:uid="{00000000-0005-0000-0000-0000F6050000}"/>
    <cellStyle name="Normal 2 3 5 2 2 2" xfId="1525" xr:uid="{00000000-0005-0000-0000-0000F7050000}"/>
    <cellStyle name="Normal 2 3 5 2 3" xfId="1526" xr:uid="{00000000-0005-0000-0000-0000F8050000}"/>
    <cellStyle name="Normal 2 3 5 2 3 2" xfId="1527" xr:uid="{00000000-0005-0000-0000-0000F9050000}"/>
    <cellStyle name="Normal 2 3 5 2 4" xfId="1528" xr:uid="{00000000-0005-0000-0000-0000FA050000}"/>
    <cellStyle name="Normal 2 3 5 3" xfId="1529" xr:uid="{00000000-0005-0000-0000-0000FB050000}"/>
    <cellStyle name="Normal 2 3 5 3 2" xfId="1530" xr:uid="{00000000-0005-0000-0000-0000FC050000}"/>
    <cellStyle name="Normal 2 3 5 3 2 2" xfId="1531" xr:uid="{00000000-0005-0000-0000-0000FD050000}"/>
    <cellStyle name="Normal 2 3 5 3 3" xfId="1532" xr:uid="{00000000-0005-0000-0000-0000FE050000}"/>
    <cellStyle name="Normal 2 3 5 4" xfId="1533" xr:uid="{00000000-0005-0000-0000-0000FF050000}"/>
    <cellStyle name="Normal 2 3 5 4 2" xfId="1534" xr:uid="{00000000-0005-0000-0000-000000060000}"/>
    <cellStyle name="Normal 2 3 5 5" xfId="1535" xr:uid="{00000000-0005-0000-0000-000001060000}"/>
    <cellStyle name="Normal 2 3 5 6" xfId="1536" xr:uid="{00000000-0005-0000-0000-000002060000}"/>
    <cellStyle name="Normal 2 3 6" xfId="1537" xr:uid="{00000000-0005-0000-0000-000003060000}"/>
    <cellStyle name="Normal 2 3 6 2" xfId="1538" xr:uid="{00000000-0005-0000-0000-000004060000}"/>
    <cellStyle name="Normal 2 3 6 2 2" xfId="1539" xr:uid="{00000000-0005-0000-0000-000005060000}"/>
    <cellStyle name="Normal 2 3 6 3" xfId="1540" xr:uid="{00000000-0005-0000-0000-000006060000}"/>
    <cellStyle name="Normal 2 3 6 3 2" xfId="1541" xr:uid="{00000000-0005-0000-0000-000007060000}"/>
    <cellStyle name="Normal 2 3 6 4" xfId="1542" xr:uid="{00000000-0005-0000-0000-000008060000}"/>
    <cellStyle name="Normal 2 3 7" xfId="1543" xr:uid="{00000000-0005-0000-0000-000009060000}"/>
    <cellStyle name="Normal 2 3 7 2" xfId="1544" xr:uid="{00000000-0005-0000-0000-00000A060000}"/>
    <cellStyle name="Normal 2 3 7 2 2" xfId="1545" xr:uid="{00000000-0005-0000-0000-00000B060000}"/>
    <cellStyle name="Normal 2 3 7 3" xfId="1546" xr:uid="{00000000-0005-0000-0000-00000C060000}"/>
    <cellStyle name="Normal 2 3 7 3 2" xfId="1547" xr:uid="{00000000-0005-0000-0000-00000D060000}"/>
    <cellStyle name="Normal 2 3 7 4" xfId="1548" xr:uid="{00000000-0005-0000-0000-00000E060000}"/>
    <cellStyle name="Normal 2 3 8" xfId="1549" xr:uid="{00000000-0005-0000-0000-00000F060000}"/>
    <cellStyle name="Normal 2 3 8 2" xfId="1550" xr:uid="{00000000-0005-0000-0000-000010060000}"/>
    <cellStyle name="Normal 2 3 8 2 2" xfId="1551" xr:uid="{00000000-0005-0000-0000-000011060000}"/>
    <cellStyle name="Normal 2 3 8 3" xfId="1552" xr:uid="{00000000-0005-0000-0000-000012060000}"/>
    <cellStyle name="Normal 2 3 9" xfId="1553" xr:uid="{00000000-0005-0000-0000-000013060000}"/>
    <cellStyle name="Normal 2 3 9 2" xfId="1554" xr:uid="{00000000-0005-0000-0000-000014060000}"/>
    <cellStyle name="Normal 2 3_2009-123" xfId="1555" xr:uid="{00000000-0005-0000-0000-000015060000}"/>
    <cellStyle name="Normal 2 4" xfId="1556" xr:uid="{00000000-0005-0000-0000-000016060000}"/>
    <cellStyle name="Normal 2 4 2" xfId="1557" xr:uid="{00000000-0005-0000-0000-000017060000}"/>
    <cellStyle name="Normal 2 5" xfId="1558" xr:uid="{00000000-0005-0000-0000-000018060000}"/>
    <cellStyle name="Normal 2 6" xfId="1559" xr:uid="{00000000-0005-0000-0000-000019060000}"/>
    <cellStyle name="Normal 2_Sheet2" xfId="1562" xr:uid="{00000000-0005-0000-0000-00001C060000}"/>
    <cellStyle name="Normal 22" xfId="1560" xr:uid="{00000000-0005-0000-0000-00001A060000}"/>
    <cellStyle name="Normal 22 2" xfId="1561" xr:uid="{00000000-0005-0000-0000-00001B060000}"/>
    <cellStyle name="Normal 3" xfId="1563" xr:uid="{00000000-0005-0000-0000-00001D060000}"/>
    <cellStyle name="Normal 3 2" xfId="1564" xr:uid="{00000000-0005-0000-0000-00001E060000}"/>
    <cellStyle name="Normal 3 2 2" xfId="1565" xr:uid="{00000000-0005-0000-0000-00001F060000}"/>
    <cellStyle name="Normal 3 2 2 2" xfId="1566" xr:uid="{00000000-0005-0000-0000-000020060000}"/>
    <cellStyle name="Normal 3 2 2 3" xfId="1567" xr:uid="{00000000-0005-0000-0000-000021060000}"/>
    <cellStyle name="Normal 3 2 2 3 7" xfId="1568" xr:uid="{00000000-0005-0000-0000-000022060000}"/>
    <cellStyle name="Normal 3 2 2 4" xfId="1569" xr:uid="{00000000-0005-0000-0000-000023060000}"/>
    <cellStyle name="Normal 3 2 2 5" xfId="1570" xr:uid="{00000000-0005-0000-0000-000024060000}"/>
    <cellStyle name="Normal 3 2 3" xfId="1571" xr:uid="{00000000-0005-0000-0000-000025060000}"/>
    <cellStyle name="Normal 3 3" xfId="1572" xr:uid="{00000000-0005-0000-0000-000026060000}"/>
    <cellStyle name="Normal 3 3 2" xfId="1573" xr:uid="{00000000-0005-0000-0000-000027060000}"/>
    <cellStyle name="Normal 3 4" xfId="1574" xr:uid="{00000000-0005-0000-0000-000028060000}"/>
    <cellStyle name="Normal 3 5" xfId="1575" xr:uid="{00000000-0005-0000-0000-000029060000}"/>
    <cellStyle name="Normal 3 6" xfId="1576" xr:uid="{00000000-0005-0000-0000-00002A060000}"/>
    <cellStyle name="Normal 30" xfId="1577" xr:uid="{00000000-0005-0000-0000-00002B060000}"/>
    <cellStyle name="Normal 37" xfId="1578" xr:uid="{00000000-0005-0000-0000-00002C060000}"/>
    <cellStyle name="Normal 4" xfId="1579" xr:uid="{00000000-0005-0000-0000-00002D060000}"/>
    <cellStyle name="Normal 4 2" xfId="1580" xr:uid="{00000000-0005-0000-0000-00002E060000}"/>
    <cellStyle name="Normal 4 2 2" xfId="1581" xr:uid="{00000000-0005-0000-0000-00002F060000}"/>
    <cellStyle name="Normal 4 2 2 2" xfId="1582" xr:uid="{00000000-0005-0000-0000-000030060000}"/>
    <cellStyle name="Normal 4 2 2 5 2 4" xfId="1583" xr:uid="{00000000-0005-0000-0000-000031060000}"/>
    <cellStyle name="Normal 4 2 3" xfId="1584" xr:uid="{00000000-0005-0000-0000-000032060000}"/>
    <cellStyle name="Normal 4 2 3 5 4" xfId="1585" xr:uid="{00000000-0005-0000-0000-000033060000}"/>
    <cellStyle name="Normal 4 2 3 8" xfId="1586" xr:uid="{00000000-0005-0000-0000-000034060000}"/>
    <cellStyle name="Normal 4 2 4" xfId="1587" xr:uid="{00000000-0005-0000-0000-000035060000}"/>
    <cellStyle name="Normal 4 2 5" xfId="1588" xr:uid="{00000000-0005-0000-0000-000036060000}"/>
    <cellStyle name="Normal 4 3" xfId="1589" xr:uid="{00000000-0005-0000-0000-000037060000}"/>
    <cellStyle name="Normal 43" xfId="1590" xr:uid="{00000000-0005-0000-0000-000038060000}"/>
    <cellStyle name="Normal 43 2" xfId="1591" xr:uid="{00000000-0005-0000-0000-000039060000}"/>
    <cellStyle name="Normal 43 3" xfId="1592" xr:uid="{00000000-0005-0000-0000-00003A060000}"/>
    <cellStyle name="Normal 5" xfId="1593" xr:uid="{00000000-0005-0000-0000-00003B060000}"/>
    <cellStyle name="Normal 5 2" xfId="1594" xr:uid="{00000000-0005-0000-0000-00003C060000}"/>
    <cellStyle name="Normal 5 2 2" xfId="1595" xr:uid="{00000000-0005-0000-0000-00003D060000}"/>
    <cellStyle name="Normal 5 2 3" xfId="1596" xr:uid="{00000000-0005-0000-0000-00003E060000}"/>
    <cellStyle name="Normal 5 2 4" xfId="1597" xr:uid="{00000000-0005-0000-0000-00003F060000}"/>
    <cellStyle name="Normal 5 3" xfId="1598" xr:uid="{00000000-0005-0000-0000-000040060000}"/>
    <cellStyle name="Normal 5 4" xfId="1599" xr:uid="{00000000-0005-0000-0000-000041060000}"/>
    <cellStyle name="Normal 6" xfId="1600" xr:uid="{00000000-0005-0000-0000-000042060000}"/>
    <cellStyle name="Normal 6 2" xfId="1601" xr:uid="{00000000-0005-0000-0000-000043060000}"/>
    <cellStyle name="Normal 6 2 2" xfId="1602" xr:uid="{00000000-0005-0000-0000-000044060000}"/>
    <cellStyle name="Normal 6 2 3" xfId="1603" xr:uid="{00000000-0005-0000-0000-000045060000}"/>
    <cellStyle name="Normal 6 3" xfId="1604" xr:uid="{00000000-0005-0000-0000-000046060000}"/>
    <cellStyle name="Normal 7" xfId="1605" xr:uid="{00000000-0005-0000-0000-000047060000}"/>
    <cellStyle name="Normal 7 2" xfId="1606" xr:uid="{00000000-0005-0000-0000-000048060000}"/>
    <cellStyle name="Normal 7 2 2" xfId="1607" xr:uid="{00000000-0005-0000-0000-000049060000}"/>
    <cellStyle name="Normal 7 2 3" xfId="1608" xr:uid="{00000000-0005-0000-0000-00004A060000}"/>
    <cellStyle name="Normal 7 3" xfId="1609" xr:uid="{00000000-0005-0000-0000-00004B060000}"/>
    <cellStyle name="Normal 8" xfId="1610" xr:uid="{00000000-0005-0000-0000-00004C060000}"/>
    <cellStyle name="Normal 8 2" xfId="1611" xr:uid="{00000000-0005-0000-0000-00004D060000}"/>
    <cellStyle name="Normal 8 3" xfId="1612" xr:uid="{00000000-0005-0000-0000-00004E060000}"/>
    <cellStyle name="Normal 9" xfId="1613" xr:uid="{00000000-0005-0000-0000-00004F060000}"/>
    <cellStyle name="Normal 9 2" xfId="1614" xr:uid="{00000000-0005-0000-0000-000050060000}"/>
    <cellStyle name="Normal 9 2 2" xfId="1615" xr:uid="{00000000-0005-0000-0000-000051060000}"/>
    <cellStyle name="Normal 9 2 3" xfId="1616" xr:uid="{00000000-0005-0000-0000-000052060000}"/>
    <cellStyle name="Normal 9 3" xfId="1617" xr:uid="{00000000-0005-0000-0000-000053060000}"/>
    <cellStyle name="Notas 2" xfId="1618" xr:uid="{00000000-0005-0000-0000-000055060000}"/>
    <cellStyle name="Notas 2 2" xfId="1619" xr:uid="{00000000-0005-0000-0000-000056060000}"/>
    <cellStyle name="Notas 2 2 2" xfId="1620" xr:uid="{00000000-0005-0000-0000-000057060000}"/>
    <cellStyle name="Notas 2 2 3" xfId="1621" xr:uid="{00000000-0005-0000-0000-000058060000}"/>
    <cellStyle name="Notas 2 3" xfId="1622" xr:uid="{00000000-0005-0000-0000-000059060000}"/>
    <cellStyle name="Notas 2 4" xfId="1623" xr:uid="{00000000-0005-0000-0000-00005A060000}"/>
    <cellStyle name="Notas 2 5" xfId="1624" xr:uid="{00000000-0005-0000-0000-00005B060000}"/>
    <cellStyle name="Notas 2_Copia de Xl0000021.xls INGRID" xfId="1625" xr:uid="{00000000-0005-0000-0000-00005C060000}"/>
    <cellStyle name="Notas 3" xfId="1626" xr:uid="{00000000-0005-0000-0000-00005D060000}"/>
    <cellStyle name="Notas 3 2" xfId="1627" xr:uid="{00000000-0005-0000-0000-00005E060000}"/>
    <cellStyle name="Notas 3 3" xfId="1628" xr:uid="{00000000-0005-0000-0000-00005F060000}"/>
    <cellStyle name="Notas 3 4" xfId="1629" xr:uid="{00000000-0005-0000-0000-000060060000}"/>
    <cellStyle name="Notas 4" xfId="1630" xr:uid="{00000000-0005-0000-0000-000061060000}"/>
    <cellStyle name="Note 2" xfId="1631" xr:uid="{00000000-0005-0000-0000-000062060000}"/>
    <cellStyle name="Output 2" xfId="1632" xr:uid="{00000000-0005-0000-0000-000063060000}"/>
    <cellStyle name="Per cent" xfId="3" builtinId="5"/>
    <cellStyle name="Percent 2" xfId="1633" xr:uid="{00000000-0005-0000-0000-000064060000}"/>
    <cellStyle name="Percent 3" xfId="1634" xr:uid="{00000000-0005-0000-0000-000065060000}"/>
    <cellStyle name="Percent 4 3 3 3 3" xfId="1635" xr:uid="{00000000-0005-0000-0000-000066060000}"/>
    <cellStyle name="Percent 4 3 3 4" xfId="1636" xr:uid="{00000000-0005-0000-0000-000067060000}"/>
    <cellStyle name="Porcentaje 2" xfId="1637" xr:uid="{00000000-0005-0000-0000-000068060000}"/>
    <cellStyle name="Porcentaje 2 2" xfId="1638" xr:uid="{00000000-0005-0000-0000-000069060000}"/>
    <cellStyle name="Porcentaje 2 3" xfId="1639" xr:uid="{00000000-0005-0000-0000-00006A060000}"/>
    <cellStyle name="Porcentaje 3" xfId="1640" xr:uid="{00000000-0005-0000-0000-00006B060000}"/>
    <cellStyle name="Porcentual 2" xfId="1641" xr:uid="{00000000-0005-0000-0000-00006C060000}"/>
    <cellStyle name="Porcentual 2 2" xfId="1642" xr:uid="{00000000-0005-0000-0000-00006D060000}"/>
    <cellStyle name="Porcentual 2 3" xfId="1643" xr:uid="{00000000-0005-0000-0000-00006E060000}"/>
    <cellStyle name="Porcentual 3" xfId="1644" xr:uid="{00000000-0005-0000-0000-00006F060000}"/>
    <cellStyle name="Porcentual 3 2" xfId="1645" xr:uid="{00000000-0005-0000-0000-000070060000}"/>
    <cellStyle name="Porcentual 3 3" xfId="1646" xr:uid="{00000000-0005-0000-0000-000071060000}"/>
    <cellStyle name="Porcentual 4" xfId="1647" xr:uid="{00000000-0005-0000-0000-000072060000}"/>
    <cellStyle name="Porcentual 4 2" xfId="1648" xr:uid="{00000000-0005-0000-0000-000073060000}"/>
    <cellStyle name="Porcentual 4 3" xfId="1649" xr:uid="{00000000-0005-0000-0000-000074060000}"/>
    <cellStyle name="Porcentual 5" xfId="1650" xr:uid="{00000000-0005-0000-0000-000075060000}"/>
    <cellStyle name="Salida 2" xfId="1651" xr:uid="{00000000-0005-0000-0000-000076060000}"/>
    <cellStyle name="Salida 2 2" xfId="1652" xr:uid="{00000000-0005-0000-0000-000077060000}"/>
    <cellStyle name="Salida 2 2 2" xfId="1653" xr:uid="{00000000-0005-0000-0000-000078060000}"/>
    <cellStyle name="Salida 2 2 3" xfId="1654" xr:uid="{00000000-0005-0000-0000-000079060000}"/>
    <cellStyle name="Salida 2 3" xfId="1655" xr:uid="{00000000-0005-0000-0000-00007A060000}"/>
    <cellStyle name="Salida 2 4" xfId="1656" xr:uid="{00000000-0005-0000-0000-00007B060000}"/>
    <cellStyle name="Salida 2 5" xfId="1657" xr:uid="{00000000-0005-0000-0000-00007C060000}"/>
    <cellStyle name="Salida 2_Copia de Xl0000021.xls INGRID" xfId="1658" xr:uid="{00000000-0005-0000-0000-00007D060000}"/>
    <cellStyle name="Salida 3" xfId="1659" xr:uid="{00000000-0005-0000-0000-00007E060000}"/>
    <cellStyle name="Salida 3 2" xfId="1660" xr:uid="{00000000-0005-0000-0000-00007F060000}"/>
    <cellStyle name="Salida 3 3" xfId="1661" xr:uid="{00000000-0005-0000-0000-000080060000}"/>
    <cellStyle name="Salida 3 4" xfId="1662" xr:uid="{00000000-0005-0000-0000-000081060000}"/>
    <cellStyle name="Salida 4" xfId="1663" xr:uid="{00000000-0005-0000-0000-000082060000}"/>
    <cellStyle name="Texto de advertencia 2" xfId="1664" xr:uid="{00000000-0005-0000-0000-000083060000}"/>
    <cellStyle name="Texto de advertencia 2 2" xfId="1665" xr:uid="{00000000-0005-0000-0000-000084060000}"/>
    <cellStyle name="Texto de advertencia 2 2 2" xfId="1666" xr:uid="{00000000-0005-0000-0000-000085060000}"/>
    <cellStyle name="Texto de advertencia 2 3" xfId="1667" xr:uid="{00000000-0005-0000-0000-000086060000}"/>
    <cellStyle name="Texto de advertencia 2 4" xfId="1668" xr:uid="{00000000-0005-0000-0000-000087060000}"/>
    <cellStyle name="Texto de advertencia 3" xfId="1669" xr:uid="{00000000-0005-0000-0000-000088060000}"/>
    <cellStyle name="Texto de advertencia 3 2" xfId="1670" xr:uid="{00000000-0005-0000-0000-000089060000}"/>
    <cellStyle name="Texto de advertencia 3 3" xfId="1671" xr:uid="{00000000-0005-0000-0000-00008A060000}"/>
    <cellStyle name="Texto de advertencia 4" xfId="1672" xr:uid="{00000000-0005-0000-0000-00008B060000}"/>
    <cellStyle name="Texto explicativo 2" xfId="1673" xr:uid="{00000000-0005-0000-0000-00008C060000}"/>
    <cellStyle name="Texto explicativo 2 2" xfId="1674" xr:uid="{00000000-0005-0000-0000-00008D060000}"/>
    <cellStyle name="Texto explicativo 2 2 2" xfId="1675" xr:uid="{00000000-0005-0000-0000-00008E060000}"/>
    <cellStyle name="Texto explicativo 2 3" xfId="1676" xr:uid="{00000000-0005-0000-0000-00008F060000}"/>
    <cellStyle name="Texto explicativo 2 4" xfId="1677" xr:uid="{00000000-0005-0000-0000-000090060000}"/>
    <cellStyle name="Texto explicativo 3" xfId="1678" xr:uid="{00000000-0005-0000-0000-000091060000}"/>
    <cellStyle name="Texto explicativo 3 2" xfId="1679" xr:uid="{00000000-0005-0000-0000-000092060000}"/>
    <cellStyle name="Texto explicativo 3 3" xfId="1680" xr:uid="{00000000-0005-0000-0000-000093060000}"/>
    <cellStyle name="Texto explicativo 4" xfId="1681" xr:uid="{00000000-0005-0000-0000-000094060000}"/>
    <cellStyle name="Title 2" xfId="1682" xr:uid="{00000000-0005-0000-0000-000095060000}"/>
    <cellStyle name="Título 1 2" xfId="1699" xr:uid="{00000000-0005-0000-0000-0000A6060000}"/>
    <cellStyle name="Título 1 2 2" xfId="1700" xr:uid="{00000000-0005-0000-0000-0000A7060000}"/>
    <cellStyle name="Título 1 2 2 2" xfId="1701" xr:uid="{00000000-0005-0000-0000-0000A8060000}"/>
    <cellStyle name="Título 1 2 3" xfId="1702" xr:uid="{00000000-0005-0000-0000-0000A9060000}"/>
    <cellStyle name="Título 1 2 4" xfId="1703" xr:uid="{00000000-0005-0000-0000-0000AA060000}"/>
    <cellStyle name="Título 1 2_2013-68" xfId="1704" xr:uid="{00000000-0005-0000-0000-0000AB060000}"/>
    <cellStyle name="Título 1 3" xfId="1705" xr:uid="{00000000-0005-0000-0000-0000AC060000}"/>
    <cellStyle name="Título 1 3 2" xfId="1706" xr:uid="{00000000-0005-0000-0000-0000AD060000}"/>
    <cellStyle name="Título 1 3 3" xfId="1707" xr:uid="{00000000-0005-0000-0000-0000AE060000}"/>
    <cellStyle name="Título 1 4" xfId="1708" xr:uid="{00000000-0005-0000-0000-0000AF060000}"/>
    <cellStyle name="Título 2 2" xfId="1709" xr:uid="{00000000-0005-0000-0000-0000B0060000}"/>
    <cellStyle name="Título 2 2 2" xfId="1710" xr:uid="{00000000-0005-0000-0000-0000B1060000}"/>
    <cellStyle name="Título 2 2 2 2" xfId="1711" xr:uid="{00000000-0005-0000-0000-0000B2060000}"/>
    <cellStyle name="Título 2 2 3" xfId="1712" xr:uid="{00000000-0005-0000-0000-0000B3060000}"/>
    <cellStyle name="Título 2 2 4" xfId="1713" xr:uid="{00000000-0005-0000-0000-0000B4060000}"/>
    <cellStyle name="Título 2 2_2013-68" xfId="1714" xr:uid="{00000000-0005-0000-0000-0000B5060000}"/>
    <cellStyle name="Título 2 3" xfId="1715" xr:uid="{00000000-0005-0000-0000-0000B6060000}"/>
    <cellStyle name="Título 2 3 2" xfId="1716" xr:uid="{00000000-0005-0000-0000-0000B7060000}"/>
    <cellStyle name="Título 2 3 3" xfId="1717" xr:uid="{00000000-0005-0000-0000-0000B8060000}"/>
    <cellStyle name="Título 2 4" xfId="1718" xr:uid="{00000000-0005-0000-0000-0000B9060000}"/>
    <cellStyle name="Título 3 2" xfId="1719" xr:uid="{00000000-0005-0000-0000-0000BA060000}"/>
    <cellStyle name="Título 3 2 2" xfId="1720" xr:uid="{00000000-0005-0000-0000-0000BB060000}"/>
    <cellStyle name="Título 3 2 2 2" xfId="1721" xr:uid="{00000000-0005-0000-0000-0000BC060000}"/>
    <cellStyle name="Título 3 2 3" xfId="1722" xr:uid="{00000000-0005-0000-0000-0000BD060000}"/>
    <cellStyle name="Título 3 2 4" xfId="1723" xr:uid="{00000000-0005-0000-0000-0000BE060000}"/>
    <cellStyle name="Título 3 2_2013-68" xfId="1724" xr:uid="{00000000-0005-0000-0000-0000BF060000}"/>
    <cellStyle name="Título 3 3" xfId="1725" xr:uid="{00000000-0005-0000-0000-0000C0060000}"/>
    <cellStyle name="Título 3 3 2" xfId="1726" xr:uid="{00000000-0005-0000-0000-0000C1060000}"/>
    <cellStyle name="Título 3 3 3" xfId="1727" xr:uid="{00000000-0005-0000-0000-0000C2060000}"/>
    <cellStyle name="Título 3 4" xfId="1728" xr:uid="{00000000-0005-0000-0000-0000C3060000}"/>
    <cellStyle name="Título 4" xfId="1729" xr:uid="{00000000-0005-0000-0000-0000C4060000}"/>
    <cellStyle name="Título 4 2" xfId="1730" xr:uid="{00000000-0005-0000-0000-0000C5060000}"/>
    <cellStyle name="Título 4 2 2" xfId="1731" xr:uid="{00000000-0005-0000-0000-0000C6060000}"/>
    <cellStyle name="Título 4 3" xfId="1732" xr:uid="{00000000-0005-0000-0000-0000C7060000}"/>
    <cellStyle name="Título 4 4" xfId="1733" xr:uid="{00000000-0005-0000-0000-0000C8060000}"/>
    <cellStyle name="Título 5" xfId="1734" xr:uid="{00000000-0005-0000-0000-0000C9060000}"/>
    <cellStyle name="Título 5 2" xfId="1735" xr:uid="{00000000-0005-0000-0000-0000CA060000}"/>
    <cellStyle name="Título 5 3" xfId="1736" xr:uid="{00000000-0005-0000-0000-0000CB060000}"/>
    <cellStyle name="Título 6" xfId="1737" xr:uid="{00000000-0005-0000-0000-0000CC060000}"/>
    <cellStyle name="Título 7" xfId="1738" xr:uid="{00000000-0005-0000-0000-0000CD060000}"/>
    <cellStyle name="Total 2" xfId="1683" xr:uid="{00000000-0005-0000-0000-000096060000}"/>
    <cellStyle name="Total 2 2" xfId="1684" xr:uid="{00000000-0005-0000-0000-000097060000}"/>
    <cellStyle name="Total 2 2 2" xfId="1685" xr:uid="{00000000-0005-0000-0000-000098060000}"/>
    <cellStyle name="Total 2 2 3" xfId="1686" xr:uid="{00000000-0005-0000-0000-000099060000}"/>
    <cellStyle name="Total 2 3" xfId="1687" xr:uid="{00000000-0005-0000-0000-00009A060000}"/>
    <cellStyle name="Total 2 4" xfId="1688" xr:uid="{00000000-0005-0000-0000-00009B060000}"/>
    <cellStyle name="Total 2 5" xfId="1689" xr:uid="{00000000-0005-0000-0000-00009C060000}"/>
    <cellStyle name="Total 2_2013-68" xfId="1690" xr:uid="{00000000-0005-0000-0000-00009D060000}"/>
    <cellStyle name="Total 3" xfId="1691" xr:uid="{00000000-0005-0000-0000-00009E060000}"/>
    <cellStyle name="Total 3 2" xfId="1692" xr:uid="{00000000-0005-0000-0000-00009F060000}"/>
    <cellStyle name="Total 3 3" xfId="1693" xr:uid="{00000000-0005-0000-0000-0000A0060000}"/>
    <cellStyle name="Total 3 4" xfId="1694" xr:uid="{00000000-0005-0000-0000-0000A1060000}"/>
    <cellStyle name="Total 4" xfId="1695" xr:uid="{00000000-0005-0000-0000-0000A2060000}"/>
    <cellStyle name="Total 4 2" xfId="1696" xr:uid="{00000000-0005-0000-0000-0000A3060000}"/>
    <cellStyle name="Total 4 3" xfId="1697" xr:uid="{00000000-0005-0000-0000-0000A4060000}"/>
    <cellStyle name="Total 5" xfId="1698" xr:uid="{00000000-0005-0000-0000-0000A5060000}"/>
    <cellStyle name="Warning Text 2" xfId="1739" xr:uid="{00000000-0005-0000-0000-0000CE06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3333CC"/>
      <rgbColor rgb="FFFFFF00"/>
      <rgbColor rgb="FFFF00FF"/>
      <rgbColor rgb="FFA0E0E0"/>
      <rgbColor rgb="FF663300"/>
      <rgbColor rgb="FF008000"/>
      <rgbColor rgb="FF000080"/>
      <rgbColor rgb="FF77933C"/>
      <rgbColor rgb="FF800080"/>
      <rgbColor rgb="FF33668C"/>
      <rgbColor rgb="FFC0C0C0"/>
      <rgbColor rgb="FF808080"/>
      <rgbColor rgb="FF8EB4E3"/>
      <rgbColor rgb="FF953735"/>
      <rgbColor rgb="FFE3E3E3"/>
      <rgbColor rgb="FFDBEEF4"/>
      <rgbColor rgb="FF660066"/>
      <rgbColor rgb="FFFF8080"/>
      <rgbColor rgb="FF0080C0"/>
      <rgbColor rgb="FFC0C0FF"/>
      <rgbColor rgb="FF000080"/>
      <rgbColor rgb="FFFF00FF"/>
      <rgbColor rgb="FFFFFF00"/>
      <rgbColor rgb="FF00FFFF"/>
      <rgbColor rgb="FF800080"/>
      <rgbColor rgb="FF800000"/>
      <rgbColor rgb="FF215968"/>
      <rgbColor rgb="FF0000FF"/>
      <rgbColor rgb="FF00B0F0"/>
      <rgbColor rgb="FFDCE6F2"/>
      <rgbColor rgb="FFCCFFCC"/>
      <rgbColor rgb="FFFFFF99"/>
      <rgbColor rgb="FFA6CAF0"/>
      <rgbColor rgb="FFCC9CCC"/>
      <rgbColor rgb="FFCC99FF"/>
      <rgbColor rgb="FFFFC0CB"/>
      <rgbColor rgb="FF558ED5"/>
      <rgbColor rgb="FF33CCCC"/>
      <rgbColor rgb="FF999933"/>
      <rgbColor rgb="FFB7DEE8"/>
      <rgbColor rgb="FFFF9900"/>
      <rgbColor rgb="FFE46C0A"/>
      <rgbColor rgb="FF604A7B"/>
      <rgbColor rgb="FF969696"/>
      <rgbColor rgb="FF003366"/>
      <rgbColor rgb="FF339966"/>
      <rgbColor rgb="FF424242"/>
      <rgbColor rgb="FF333300"/>
      <rgbColor rgb="FF993300"/>
      <rgbColor rgb="FF996633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72.29.11.12/BACKUP%20PRESUPUESTOS/PRESUPUESTOS%202020/ANALISIS%20DE%20COSTOS%20-%20(%202020.03.11)%20A%20UTILIZAR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file:///172.29.11.12/BACKUP%20PRESUPUESTOS/PRESUPUESTOS%202022/PROYECTOS%20PRIVADOS/2022P-139%20EMP.%20&#216;30%20x&#216;8,%20COLOC.%20LINEA%20DE%20SERVICIO%20DE%20%20&#216;8,%20PVC%20Y%20ACOM.%20&#216;20%20x&#216;4,%20PARA%20RESID.%20&#180;&#180;INVI%20HATO%20MI%20VIVIENDA,%20CARRET.%20HATO%20NUEVO,%20KM.%2022.xlsx?D71D4289" TargetMode="External"/><Relationship Id="rId1" Type="http://schemas.openxmlformats.org/officeDocument/2006/relationships/externalLinkPath" Target="file:///D71D4289/2022P-139%20EMP.%20&#216;30%20x&#216;8,%20COLOC.%20LINEA%20DE%20SERVICIO%20DE%20%20&#216;8,%20PVC%20Y%20ACOM.%20&#216;20%20x&#216;4,%20PARA%20RESID.%20&#180;&#180;INVI%20HATO%20MI%20VIVIENDA,%20CARRET.%20HATO%20NUEVO,%20KM.%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i"/>
      <sheetName val="MOJornal"/>
      <sheetName val="Analisis Combinado"/>
      <sheetName val="Equipos 2020 MOPC"/>
      <sheetName val="MOCuadrillas"/>
      <sheetName val="Equipos 2020"/>
      <sheetName val="Costos-Prueba-Hidroestatica"/>
      <sheetName val="Extra e Interpolacion"/>
      <sheetName val="Prueba Hidrostatica"/>
      <sheetName val="PH ANAL. S-A"/>
      <sheetName val="PH ANAL. C-A"/>
      <sheetName val="Tabla Mov. Tierra AP"/>
      <sheetName val="AH Verja MC"/>
      <sheetName val="AH Imbornales"/>
      <sheetName val="AH Reg. Sanitario"/>
      <sheetName val="AH Reg. Val. 12&quot;"/>
      <sheetName val="Vol. Reg. Val. 12&quot;"/>
      <sheetName val="AH Reg. Val. 16&quot;y20&quot;"/>
      <sheetName val="Vol. Reg. Val. 16&quot;y20&quot;"/>
      <sheetName val="AH Reg. Val. 24&quot;"/>
      <sheetName val="Vol. Reg. Val. 24&quot;"/>
      <sheetName val="AH Reg. Val. 30&quot;y36&quot;"/>
      <sheetName val="Vol. Reg. Val. 30&quot;y36&quot;"/>
      <sheetName val="AH Reg. Val. 42&quot;y48&quot;"/>
      <sheetName val="Vol. Reg. Val. 42&quot;y48&quot;"/>
      <sheetName val="materiales"/>
      <sheetName val="MATERIALES LISTADO"/>
      <sheetName val="analisis sto dgo"/>
      <sheetName val="CUBICACION "/>
      <sheetName val="analisis de costo"/>
      <sheetName val="CUBICACION"/>
      <sheetName val="Hoja1"/>
      <sheetName val="Ins"/>
      <sheetName val="DATOS TECNICOS"/>
      <sheetName val="MHAL -1 bnp"/>
      <sheetName val="analisis de pu"/>
      <sheetName val="Analisis_Combinado2"/>
      <sheetName val="Equipos_2020_MOPC2"/>
      <sheetName val="Equipos_20202"/>
      <sheetName val="Extra_e_Interpolacion2"/>
      <sheetName val="Prueba_Hidrostatica2"/>
      <sheetName val="PH_ANAL__S-A2"/>
      <sheetName val="PH_ANAL__C-A2"/>
      <sheetName val="Tabla_Mov__Tierra_AP2"/>
      <sheetName val="AH_Verja_MC2"/>
      <sheetName val="AH_Imbornales2"/>
      <sheetName val="AH_Reg__Sanitario2"/>
      <sheetName val="AH_Reg__Val__12&quot;2"/>
      <sheetName val="Vol__Reg__Val__12&quot;2"/>
      <sheetName val="AH_Reg__Val__16&quot;y20&quot;2"/>
      <sheetName val="Vol__Reg__Val__16&quot;y20&quot;2"/>
      <sheetName val="AH_Reg__Val__24&quot;2"/>
      <sheetName val="Vol__Reg__Val__24&quot;2"/>
      <sheetName val="AH_Reg__Val__30&quot;y36&quot;2"/>
      <sheetName val="Vol__Reg__Val__30&quot;y36&quot;2"/>
      <sheetName val="AH_Reg__Val__42&quot;y48&quot;2"/>
      <sheetName val="Vol__Reg__Val__42&quot;y48&quot;2"/>
      <sheetName val="MATERIALES_LISTADO2"/>
      <sheetName val="analisis_sto_dgo2"/>
      <sheetName val="CUBICACION_2"/>
      <sheetName val="analisis_de_costo2"/>
      <sheetName val="DATOS_TECNICOS2"/>
      <sheetName val="MHAL_-1_bnp2"/>
      <sheetName val="analisis_de_pu2"/>
      <sheetName val="Analisis_Combinado"/>
      <sheetName val="Equipos_2020"/>
      <sheetName val="Equipos_2020_MOPC"/>
      <sheetName val="Extra_e_Interpolacion"/>
      <sheetName val="Prueba_Hidrostatica"/>
      <sheetName val="PH_ANAL__S-A"/>
      <sheetName val="PH_ANAL__C-A"/>
      <sheetName val="Tabla_Mov__Tierra_AP"/>
      <sheetName val="AH_Verja_MC"/>
      <sheetName val="AH_Imbornales"/>
      <sheetName val="AH_Reg__Sanitario"/>
      <sheetName val="AH_Reg__Val__12&quot;"/>
      <sheetName val="Vol__Reg__Val__12&quot;"/>
      <sheetName val="AH_Reg__Val__16&quot;y20&quot;"/>
      <sheetName val="Vol__Reg__Val__16&quot;y20&quot;"/>
      <sheetName val="AH_Reg__Val__24&quot;"/>
      <sheetName val="Vol__Reg__Val__24&quot;"/>
      <sheetName val="AH_Reg__Val__30&quot;y36&quot;"/>
      <sheetName val="Vol__Reg__Val__30&quot;y36&quot;"/>
      <sheetName val="AH_Reg__Val__42&quot;y48&quot;"/>
      <sheetName val="Vol__Reg__Val__42&quot;y48&quot;"/>
      <sheetName val="CUBICACION_"/>
      <sheetName val="analisis_de_costo"/>
      <sheetName val="DATOS_TECNICOS"/>
      <sheetName val="MHAL_-1_bnp"/>
      <sheetName val="MATERIALES_LISTADO"/>
      <sheetName val="analisis_sto_dgo"/>
      <sheetName val="analisis_de_pu"/>
      <sheetName val="Analisis_Combinado1"/>
      <sheetName val="Equipos_20201"/>
      <sheetName val="Equipos_2020_MOPC1"/>
      <sheetName val="Extra_e_Interpolacion1"/>
      <sheetName val="Prueba_Hidrostatica1"/>
      <sheetName val="PH_ANAL__S-A1"/>
      <sheetName val="PH_ANAL__C-A1"/>
      <sheetName val="Tabla_Mov__Tierra_AP1"/>
      <sheetName val="AH_Verja_MC1"/>
      <sheetName val="AH_Imbornales1"/>
      <sheetName val="AH_Reg__Sanitario1"/>
      <sheetName val="AH_Reg__Val__12&quot;1"/>
      <sheetName val="Vol__Reg__Val__12&quot;1"/>
      <sheetName val="AH_Reg__Val__16&quot;y20&quot;1"/>
      <sheetName val="Vol__Reg__Val__16&quot;y20&quot;1"/>
      <sheetName val="AH_Reg__Val__24&quot;1"/>
      <sheetName val="Vol__Reg__Val__24&quot;1"/>
      <sheetName val="AH_Reg__Val__30&quot;y36&quot;1"/>
      <sheetName val="Vol__Reg__Val__30&quot;y36&quot;1"/>
      <sheetName val="AH_Reg__Val__42&quot;y48&quot;1"/>
      <sheetName val="Vol__Reg__Val__42&quot;y48&quot;1"/>
      <sheetName val="CUBICACION_1"/>
      <sheetName val="analisis_de_costo1"/>
      <sheetName val="DATOS_TECNICOS1"/>
      <sheetName val="MHAL_-1_bnp1"/>
      <sheetName val="MATERIALES_LISTADO1"/>
      <sheetName val="analisis_sto_dgo1"/>
      <sheetName val="analisis_de_pu1"/>
      <sheetName val="Analisis_Combinado3"/>
      <sheetName val="Equipos_20203"/>
      <sheetName val="Equipos_2020_MOPC3"/>
      <sheetName val="Extra_e_Interpolacion3"/>
      <sheetName val="Prueba_Hidrostatica3"/>
      <sheetName val="PH_ANAL__S-A3"/>
      <sheetName val="PH_ANAL__C-A3"/>
      <sheetName val="Tabla_Mov__Tierra_AP3"/>
      <sheetName val="AH_Verja_MC3"/>
      <sheetName val="AH_Imbornales3"/>
      <sheetName val="AH_Reg__Sanitario3"/>
      <sheetName val="AH_Reg__Val__12&quot;3"/>
      <sheetName val="Vol__Reg__Val__12&quot;3"/>
      <sheetName val="AH_Reg__Val__16&quot;y20&quot;3"/>
      <sheetName val="Vol__Reg__Val__16&quot;y20&quot;3"/>
      <sheetName val="AH_Reg__Val__24&quot;3"/>
      <sheetName val="Vol__Reg__Val__24&quot;3"/>
      <sheetName val="AH_Reg__Val__30&quot;y36&quot;3"/>
      <sheetName val="Vol__Reg__Val__30&quot;y36&quot;3"/>
      <sheetName val="AH_Reg__Val__42&quot;y48&quot;3"/>
      <sheetName val="Vol__Reg__Val__42&quot;y48&quot;3"/>
      <sheetName val="CUBICACION_3"/>
      <sheetName val="analisis_de_costo3"/>
      <sheetName val="DATOS_TECNICOS3"/>
      <sheetName val="MHAL_-1_bnp3"/>
      <sheetName val="MATERIALES_LISTADO3"/>
      <sheetName val="analisis_sto_dgo3"/>
      <sheetName val="analisis_de_pu3"/>
      <sheetName val="Analisis_Combinado4"/>
      <sheetName val="Equipos_2020_MOPC4"/>
      <sheetName val="Equipos_20204"/>
      <sheetName val="Extra_e_Interpolacion4"/>
      <sheetName val="Prueba_Hidrostatica4"/>
      <sheetName val="PH_ANAL__S-A4"/>
      <sheetName val="PH_ANAL__C-A4"/>
      <sheetName val="Tabla_Mov__Tierra_AP4"/>
      <sheetName val="AH_Verja_MC4"/>
      <sheetName val="AH_Imbornales4"/>
      <sheetName val="AH_Reg__Sanitario4"/>
      <sheetName val="AH_Reg__Val__12&quot;4"/>
      <sheetName val="Vol__Reg__Val__12&quot;4"/>
      <sheetName val="AH_Reg__Val__16&quot;y20&quot;4"/>
      <sheetName val="Vol__Reg__Val__16&quot;y20&quot;4"/>
      <sheetName val="AH_Reg__Val__24&quot;4"/>
      <sheetName val="Vol__Reg__Val__24&quot;4"/>
      <sheetName val="AH_Reg__Val__30&quot;y36&quot;4"/>
      <sheetName val="Vol__Reg__Val__30&quot;y36&quot;4"/>
      <sheetName val="AH_Reg__Val__42&quot;y48&quot;4"/>
      <sheetName val="Vol__Reg__Val__42&quot;y48&quot;4"/>
      <sheetName val="MATERIALES_LISTADO4"/>
      <sheetName val="analisis_sto_dgo4"/>
      <sheetName val="CUBICACION_4"/>
      <sheetName val="analisis_de_costo4"/>
      <sheetName val="DATOS_TECNICOS4"/>
      <sheetName val="MHAL_-1_bnp4"/>
      <sheetName val="analisis_de_pu4"/>
      <sheetName val="Analisis_Combinado5"/>
      <sheetName val="Equipos_20205"/>
      <sheetName val="Equipos_2020_MOPC5"/>
      <sheetName val="Extra_e_Interpolacion5"/>
      <sheetName val="Prueba_Hidrostatica5"/>
      <sheetName val="PH_ANAL__S-A5"/>
      <sheetName val="PH_ANAL__C-A5"/>
      <sheetName val="Tabla_Mov__Tierra_AP5"/>
      <sheetName val="AH_Verja_MC5"/>
      <sheetName val="AH_Imbornales5"/>
      <sheetName val="AH_Reg__Sanitario5"/>
      <sheetName val="AH_Reg__Val__12&quot;5"/>
      <sheetName val="Vol__Reg__Val__12&quot;5"/>
      <sheetName val="AH_Reg__Val__16&quot;y20&quot;5"/>
      <sheetName val="Vol__Reg__Val__16&quot;y20&quot;5"/>
      <sheetName val="AH_Reg__Val__24&quot;5"/>
      <sheetName val="Vol__Reg__Val__24&quot;5"/>
      <sheetName val="AH_Reg__Val__30&quot;y36&quot;5"/>
      <sheetName val="Vol__Reg__Val__30&quot;y36&quot;5"/>
      <sheetName val="AH_Reg__Val__42&quot;y48&quot;5"/>
      <sheetName val="Vol__Reg__Val__42&quot;y48&quot;5"/>
      <sheetName val="CUBICACION_5"/>
      <sheetName val="analisis_de_costo5"/>
      <sheetName val="DATOS_TECNICOS5"/>
      <sheetName val="MHAL_-1_bnp5"/>
      <sheetName val="MATERIALES_LISTADO5"/>
      <sheetName val="analisis_sto_dgo5"/>
      <sheetName val="analisis_de_pu5"/>
      <sheetName val="Analisis_Combinado6"/>
      <sheetName val="Equipos_2020_MOPC6"/>
      <sheetName val="Equipos_20206"/>
      <sheetName val="Extra_e_Interpolacion6"/>
      <sheetName val="Prueba_Hidrostatica6"/>
      <sheetName val="PH_ANAL__S-A6"/>
      <sheetName val="PH_ANAL__C-A6"/>
      <sheetName val="Tabla_Mov__Tierra_AP6"/>
      <sheetName val="AH_Verja_MC6"/>
      <sheetName val="AH_Imbornales6"/>
      <sheetName val="AH_Reg__Sanitario6"/>
      <sheetName val="AH_Reg__Val__12&quot;6"/>
      <sheetName val="Vol__Reg__Val__12&quot;6"/>
      <sheetName val="AH_Reg__Val__16&quot;y20&quot;6"/>
      <sheetName val="Vol__Reg__Val__16&quot;y20&quot;6"/>
      <sheetName val="AH_Reg__Val__24&quot;6"/>
      <sheetName val="Vol__Reg__Val__24&quot;6"/>
      <sheetName val="AH_Reg__Val__30&quot;y36&quot;6"/>
      <sheetName val="Vol__Reg__Val__30&quot;y36&quot;6"/>
      <sheetName val="AH_Reg__Val__42&quot;y48&quot;6"/>
      <sheetName val="Vol__Reg__Val__42&quot;y48&quot;6"/>
      <sheetName val="MATERIALES_LISTADO6"/>
      <sheetName val="analisis_sto_dgo6"/>
      <sheetName val="CUBICACION_6"/>
      <sheetName val="analisis_de_costo6"/>
      <sheetName val="DATOS_TECNICOS6"/>
      <sheetName val="MHAL_-1_bnp6"/>
      <sheetName val="analisis_de_pu6"/>
      <sheetName val="Analisis_Combinado7"/>
      <sheetName val="Equipos_20207"/>
      <sheetName val="Equipos_2020_MOPC7"/>
      <sheetName val="Extra_e_Interpolacion7"/>
      <sheetName val="Prueba_Hidrostatica7"/>
      <sheetName val="PH_ANAL__S-A7"/>
      <sheetName val="PH_ANAL__C-A7"/>
      <sheetName val="Tabla_Mov__Tierra_AP7"/>
      <sheetName val="AH_Verja_MC7"/>
      <sheetName val="AH_Imbornales7"/>
      <sheetName val="AH_Reg__Sanitario7"/>
      <sheetName val="AH_Reg__Val__12&quot;7"/>
      <sheetName val="Vol__Reg__Val__12&quot;7"/>
      <sheetName val="AH_Reg__Val__16&quot;y20&quot;7"/>
      <sheetName val="Vol__Reg__Val__16&quot;y20&quot;7"/>
      <sheetName val="AH_Reg__Val__24&quot;7"/>
      <sheetName val="Vol__Reg__Val__24&quot;7"/>
      <sheetName val="AH_Reg__Val__30&quot;y36&quot;7"/>
      <sheetName val="Vol__Reg__Val__30&quot;y36&quot;7"/>
      <sheetName val="AH_Reg__Val__42&quot;y48&quot;7"/>
      <sheetName val="Vol__Reg__Val__42&quot;y48&quot;7"/>
      <sheetName val="CUBICACION_7"/>
      <sheetName val="analisis_de_costo7"/>
      <sheetName val="DATOS_TECNICOS7"/>
      <sheetName val="MHAL_-1_bnp7"/>
      <sheetName val="MATERIALES_LISTADO7"/>
      <sheetName val="analisis_sto_dgo7"/>
      <sheetName val="analisis_de_pu7"/>
    </sheetNames>
    <sheetDataSet>
      <sheetData sheetId="0"/>
      <sheetData sheetId="1"/>
      <sheetData sheetId="2">
        <row r="552">
          <cell r="F552">
            <v>1629.22104515617</v>
          </cell>
        </row>
      </sheetData>
      <sheetData sheetId="3"/>
      <sheetData sheetId="4"/>
      <sheetData sheetId="5"/>
      <sheetData sheetId="6"/>
      <sheetData sheetId="7"/>
      <sheetData sheetId="8"/>
      <sheetData sheetId="9">
        <row r="18">
          <cell r="F18">
            <v>401.52</v>
          </cell>
        </row>
      </sheetData>
      <sheetData sheetId="10">
        <row r="19">
          <cell r="F19">
            <v>472.86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>
        <row r="552">
          <cell r="F552">
            <v>1629.22104515617</v>
          </cell>
        </row>
      </sheetData>
      <sheetData sheetId="37"/>
      <sheetData sheetId="38"/>
      <sheetData sheetId="39"/>
      <sheetData sheetId="40"/>
      <sheetData sheetId="41">
        <row r="18">
          <cell r="F18">
            <v>401.52</v>
          </cell>
        </row>
      </sheetData>
      <sheetData sheetId="42">
        <row r="19">
          <cell r="F19">
            <v>472.86</v>
          </cell>
        </row>
      </sheetData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>
        <row r="552">
          <cell r="F552">
            <v>1629.22104515617</v>
          </cell>
        </row>
      </sheetData>
      <sheetData sheetId="65"/>
      <sheetData sheetId="66"/>
      <sheetData sheetId="67"/>
      <sheetData sheetId="68"/>
      <sheetData sheetId="69">
        <row r="18">
          <cell r="F18">
            <v>401.52</v>
          </cell>
        </row>
      </sheetData>
      <sheetData sheetId="70">
        <row r="19">
          <cell r="F19">
            <v>472.86</v>
          </cell>
        </row>
      </sheetData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>
        <row r="552">
          <cell r="F552">
            <v>1629.22104515617</v>
          </cell>
        </row>
      </sheetData>
      <sheetData sheetId="93"/>
      <sheetData sheetId="94"/>
      <sheetData sheetId="95"/>
      <sheetData sheetId="96"/>
      <sheetData sheetId="97">
        <row r="18">
          <cell r="F18">
            <v>401.52</v>
          </cell>
        </row>
      </sheetData>
      <sheetData sheetId="98">
        <row r="19">
          <cell r="F19">
            <v>472.86</v>
          </cell>
        </row>
      </sheetData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>
        <row r="552">
          <cell r="F552">
            <v>1629.22104515617</v>
          </cell>
        </row>
      </sheetData>
      <sheetData sheetId="121"/>
      <sheetData sheetId="122"/>
      <sheetData sheetId="123"/>
      <sheetData sheetId="124"/>
      <sheetData sheetId="125">
        <row r="18">
          <cell r="F18">
            <v>401.52</v>
          </cell>
        </row>
      </sheetData>
      <sheetData sheetId="126">
        <row r="19">
          <cell r="F19">
            <v>472.86</v>
          </cell>
        </row>
      </sheetData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>
        <row r="552">
          <cell r="F552">
            <v>1629.22104515617</v>
          </cell>
        </row>
      </sheetData>
      <sheetData sheetId="149"/>
      <sheetData sheetId="150"/>
      <sheetData sheetId="151"/>
      <sheetData sheetId="152"/>
      <sheetData sheetId="153">
        <row r="18">
          <cell r="F18">
            <v>401.52</v>
          </cell>
        </row>
      </sheetData>
      <sheetData sheetId="154">
        <row r="19">
          <cell r="F19">
            <v>472.86</v>
          </cell>
        </row>
      </sheetData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>
        <row r="552">
          <cell r="F552">
            <v>1629.22104515617</v>
          </cell>
        </row>
      </sheetData>
      <sheetData sheetId="177"/>
      <sheetData sheetId="178"/>
      <sheetData sheetId="179"/>
      <sheetData sheetId="180"/>
      <sheetData sheetId="181">
        <row r="18">
          <cell r="F18">
            <v>401.52</v>
          </cell>
        </row>
      </sheetData>
      <sheetData sheetId="182">
        <row r="19">
          <cell r="F19">
            <v>472.86</v>
          </cell>
        </row>
      </sheetData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>
        <row r="552">
          <cell r="F552">
            <v>1629.22104515617</v>
          </cell>
        </row>
      </sheetData>
      <sheetData sheetId="205"/>
      <sheetData sheetId="206"/>
      <sheetData sheetId="207"/>
      <sheetData sheetId="208"/>
      <sheetData sheetId="209">
        <row r="18">
          <cell r="F18">
            <v>401.52</v>
          </cell>
        </row>
      </sheetData>
      <sheetData sheetId="210">
        <row r="19">
          <cell r="F19">
            <v>472.86</v>
          </cell>
        </row>
      </sheetData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>
        <row r="552">
          <cell r="F552">
            <v>1629.22104515617</v>
          </cell>
        </row>
      </sheetData>
      <sheetData sheetId="233"/>
      <sheetData sheetId="234"/>
      <sheetData sheetId="235"/>
      <sheetData sheetId="236"/>
      <sheetData sheetId="237">
        <row r="18">
          <cell r="F18">
            <v>401.52</v>
          </cell>
        </row>
      </sheetData>
      <sheetData sheetId="238">
        <row r="19">
          <cell r="F19">
            <v>472.86</v>
          </cell>
        </row>
      </sheetData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GNOLIA-LUIS"/>
      <sheetName val="ACOMETIDA Fase-B"/>
      <sheetName val="PRESUP. EMP. LINEA SERV-Fase-A)"/>
      <sheetName val="PRESUPUESTO 12-08-2022"/>
      <sheetName val="VOLUMEN EMPALME"/>
      <sheetName val="ANALISIS VALV. 20´´ Y 30´´"/>
      <sheetName val="VOLUMEN AGUA POTABLE"/>
      <sheetName val="Costos-Prueba-Hidroestatica"/>
      <sheetName val="ANALISIS DE COSTOS"/>
    </sheetNames>
    <sheetDataSet>
      <sheetData sheetId="0"/>
      <sheetData sheetId="1"/>
      <sheetData sheetId="2"/>
      <sheetData sheetId="3"/>
      <sheetData sheetId="4">
        <row r="192">
          <cell r="E192">
            <v>12.19</v>
          </cell>
        </row>
      </sheetData>
      <sheetData sheetId="5"/>
      <sheetData sheetId="6">
        <row r="111">
          <cell r="I111">
            <v>0</v>
          </cell>
        </row>
      </sheetData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159CE1-30B3-4B37-A114-0C4B3DFFC18E}">
  <dimension ref="A1:AMK235"/>
  <sheetViews>
    <sheetView tabSelected="1" view="pageBreakPreview" topLeftCell="F131" zoomScale="75" zoomScaleNormal="75" zoomScaleSheetLayoutView="75" zoomScalePageLayoutView="88" workbookViewId="0">
      <selection activeCell="U138" sqref="U138"/>
    </sheetView>
  </sheetViews>
  <sheetFormatPr baseColWidth="10" defaultColWidth="9.1640625" defaultRowHeight="16"/>
  <cols>
    <col min="1" max="1" width="13" style="1" customWidth="1"/>
    <col min="2" max="2" width="54.5" style="1" customWidth="1"/>
    <col min="3" max="3" width="15.83203125" style="1" customWidth="1"/>
    <col min="4" max="4" width="11.83203125" style="1" customWidth="1"/>
    <col min="5" max="5" width="17" style="2" customWidth="1"/>
    <col min="6" max="6" width="19.6640625" style="1" customWidth="1"/>
    <col min="7" max="7" width="23.6640625" style="1" customWidth="1"/>
    <col min="8" max="8" width="25.83203125" style="1" customWidth="1"/>
    <col min="9" max="9" width="20.33203125" style="1" customWidth="1"/>
    <col min="10" max="10" width="11.83203125" style="1" customWidth="1"/>
    <col min="11" max="11" width="19.6640625" style="1" customWidth="1"/>
    <col min="12" max="12" width="12.33203125" style="1" customWidth="1"/>
    <col min="13" max="13" width="11.5" style="1" customWidth="1"/>
    <col min="14" max="14" width="28.5" style="1" customWidth="1"/>
    <col min="15" max="1025" width="9.1640625" style="1"/>
  </cols>
  <sheetData>
    <row r="1" spans="1:1025" s="4" customFormat="1" ht="26.25" customHeight="1">
      <c r="A1" s="448" t="s">
        <v>0</v>
      </c>
      <c r="B1" s="448"/>
      <c r="C1" s="448"/>
      <c r="D1" s="448"/>
      <c r="E1" s="448"/>
      <c r="F1" s="448"/>
      <c r="G1" s="448"/>
      <c r="H1" s="3"/>
      <c r="I1" s="3"/>
      <c r="J1" s="3"/>
    </row>
    <row r="2" spans="1:1025" s="4" customFormat="1" ht="20">
      <c r="A2" s="449" t="s">
        <v>1</v>
      </c>
      <c r="B2" s="449"/>
      <c r="C2" s="449"/>
      <c r="D2" s="449"/>
      <c r="E2" s="449"/>
      <c r="F2" s="449"/>
      <c r="G2" s="449"/>
    </row>
    <row r="3" spans="1:1025" s="4" customFormat="1" ht="20">
      <c r="A3" s="449" t="s">
        <v>2</v>
      </c>
      <c r="B3" s="449"/>
      <c r="C3" s="449"/>
      <c r="D3" s="449"/>
      <c r="E3" s="449"/>
      <c r="F3" s="449"/>
      <c r="G3" s="449"/>
    </row>
    <row r="4" spans="1:1025" s="4" customFormat="1" ht="24" customHeight="1">
      <c r="A4" s="167"/>
      <c r="B4" s="448" t="s">
        <v>3</v>
      </c>
      <c r="C4" s="448"/>
      <c r="D4" s="448"/>
      <c r="E4" s="448"/>
      <c r="F4" s="448"/>
      <c r="G4" s="448"/>
    </row>
    <row r="5" spans="1:1025" s="4" customFormat="1" ht="17" customHeight="1">
      <c r="A5" s="5"/>
      <c r="B5" s="6"/>
      <c r="C5" s="7"/>
      <c r="D5" s="7"/>
      <c r="E5" s="8"/>
      <c r="F5" s="7"/>
      <c r="G5" s="7"/>
    </row>
    <row r="6" spans="1:1025" ht="21" customHeight="1">
      <c r="A6" s="450"/>
      <c r="B6" s="450"/>
      <c r="C6" s="9"/>
      <c r="D6" s="9"/>
      <c r="E6" s="9"/>
      <c r="F6" s="451"/>
      <c r="G6" s="451"/>
    </row>
    <row r="7" spans="1:1025" s="10" customFormat="1" ht="91.5" customHeight="1">
      <c r="A7" s="444" t="s">
        <v>217</v>
      </c>
      <c r="B7" s="444"/>
      <c r="C7" s="444"/>
      <c r="D7" s="444"/>
      <c r="E7" s="444"/>
      <c r="F7" s="444"/>
      <c r="G7" s="444"/>
      <c r="L7" s="10" t="s">
        <v>4</v>
      </c>
    </row>
    <row r="8" spans="1:1025" s="11" customFormat="1" ht="17" thickBot="1">
      <c r="B8" s="445"/>
      <c r="C8" s="445"/>
      <c r="D8" s="445"/>
      <c r="E8" s="445"/>
      <c r="F8" s="445"/>
      <c r="G8" s="445"/>
    </row>
    <row r="9" spans="1:1025" ht="23.25" customHeight="1" thickTop="1" thickBot="1">
      <c r="A9" s="12" t="s">
        <v>5</v>
      </c>
      <c r="B9" s="13" t="s">
        <v>6</v>
      </c>
      <c r="C9" s="13" t="s">
        <v>7</v>
      </c>
      <c r="D9" s="13" t="s">
        <v>8</v>
      </c>
      <c r="E9" s="14" t="s">
        <v>9</v>
      </c>
      <c r="F9" s="13" t="s">
        <v>10</v>
      </c>
      <c r="G9" s="15" t="s">
        <v>11</v>
      </c>
      <c r="I9" s="16"/>
      <c r="K9" s="2"/>
    </row>
    <row r="10" spans="1:1025" ht="21" customHeight="1" thickTop="1">
      <c r="A10" s="17"/>
      <c r="B10" s="18"/>
      <c r="C10" s="18"/>
      <c r="D10" s="18"/>
      <c r="E10" s="19"/>
      <c r="F10" s="18"/>
      <c r="G10" s="20"/>
      <c r="I10" s="16"/>
    </row>
    <row r="11" spans="1:1025" s="227" customFormat="1" ht="48.75" customHeight="1">
      <c r="A11" s="304" t="s">
        <v>158</v>
      </c>
      <c r="B11" s="222" t="s">
        <v>159</v>
      </c>
      <c r="C11" s="222"/>
      <c r="D11" s="224"/>
      <c r="E11" s="225"/>
      <c r="F11" s="225"/>
      <c r="G11" s="226"/>
    </row>
    <row r="12" spans="1:1025" ht="15.75" customHeight="1">
      <c r="A12" s="228"/>
      <c r="B12" s="229"/>
      <c r="C12" s="230"/>
      <c r="D12" s="231"/>
      <c r="E12" s="232"/>
      <c r="F12" s="230"/>
      <c r="G12" s="233"/>
      <c r="H12" s="234"/>
      <c r="I12" s="234"/>
      <c r="J12" s="234"/>
      <c r="K12" s="234"/>
      <c r="L12" s="37"/>
      <c r="M12" s="235"/>
      <c r="N12" s="235"/>
      <c r="O12" s="235"/>
      <c r="P12" s="235"/>
      <c r="Q12" s="235"/>
      <c r="R12" s="235"/>
      <c r="S12" s="235"/>
      <c r="T12" s="235"/>
      <c r="U12" s="235"/>
      <c r="V12" s="235"/>
      <c r="W12" s="235"/>
      <c r="X12" s="235"/>
      <c r="Y12" s="235"/>
      <c r="Z12" s="235"/>
      <c r="AA12" s="235"/>
      <c r="AB12" s="235"/>
      <c r="AC12" s="235"/>
      <c r="AD12" s="235"/>
      <c r="AE12" s="235"/>
      <c r="AF12" s="235"/>
      <c r="AG12" s="235"/>
      <c r="AH12" s="235"/>
      <c r="AI12" s="235"/>
      <c r="AJ12" s="235"/>
      <c r="AK12" s="235"/>
      <c r="AL12" s="235"/>
      <c r="AM12" s="235"/>
      <c r="AN12" s="235"/>
      <c r="AO12" s="235"/>
      <c r="AP12" s="235"/>
      <c r="AQ12" s="235"/>
      <c r="AR12" s="235"/>
      <c r="AS12" s="235"/>
      <c r="AT12" s="235"/>
      <c r="AU12" s="235"/>
      <c r="AV12" s="235"/>
      <c r="AW12" s="235"/>
      <c r="AX12" s="235"/>
      <c r="AY12" s="235"/>
      <c r="AZ12" s="235"/>
      <c r="BA12" s="235"/>
      <c r="BB12" s="235"/>
      <c r="BC12" s="235"/>
      <c r="BD12" s="235"/>
      <c r="BE12" s="235"/>
      <c r="BF12" s="235"/>
      <c r="BG12" s="235"/>
      <c r="BH12" s="235"/>
      <c r="BI12" s="235"/>
      <c r="BJ12" s="235"/>
      <c r="BK12" s="235"/>
      <c r="BL12" s="235"/>
      <c r="BM12" s="235"/>
      <c r="BN12" s="235"/>
      <c r="BO12" s="235"/>
      <c r="BP12" s="235"/>
      <c r="BQ12" s="235"/>
      <c r="BR12" s="235"/>
      <c r="BS12" s="235"/>
      <c r="BT12" s="235"/>
      <c r="BU12" s="235"/>
      <c r="BV12" s="235"/>
      <c r="BW12" s="235"/>
      <c r="BX12" s="235"/>
      <c r="BY12" s="235"/>
      <c r="BZ12" s="235"/>
      <c r="CA12" s="235"/>
      <c r="CB12" s="235"/>
      <c r="CC12" s="235"/>
      <c r="CD12" s="235"/>
      <c r="CE12" s="235"/>
      <c r="CF12" s="235"/>
      <c r="CG12" s="235"/>
      <c r="CH12" s="235"/>
      <c r="CI12" s="235"/>
      <c r="CJ12" s="235"/>
      <c r="CK12" s="235"/>
      <c r="CL12" s="235"/>
      <c r="CM12" s="235"/>
      <c r="CN12" s="235"/>
      <c r="CO12" s="235"/>
      <c r="CP12" s="235"/>
      <c r="CQ12" s="235"/>
      <c r="CR12" s="235"/>
      <c r="CS12" s="235"/>
      <c r="CT12" s="235"/>
      <c r="CU12" s="235"/>
      <c r="CV12" s="235"/>
      <c r="CW12" s="235"/>
      <c r="CX12" s="235"/>
      <c r="CY12" s="235"/>
      <c r="CZ12" s="235"/>
      <c r="DA12" s="235"/>
      <c r="DB12" s="235"/>
      <c r="DC12" s="235"/>
      <c r="DD12" s="235"/>
      <c r="DE12" s="235"/>
      <c r="DF12" s="235"/>
      <c r="DG12" s="235"/>
      <c r="DH12" s="235"/>
      <c r="DI12" s="235"/>
      <c r="DJ12" s="235"/>
      <c r="DK12" s="235"/>
      <c r="DL12" s="235"/>
      <c r="DM12" s="235"/>
      <c r="DN12" s="235"/>
      <c r="DO12" s="235"/>
      <c r="DP12" s="235"/>
      <c r="DQ12" s="235"/>
      <c r="DR12" s="235"/>
      <c r="DS12" s="235"/>
      <c r="DT12" s="235"/>
      <c r="DU12" s="235"/>
      <c r="DV12" s="235"/>
      <c r="DW12" s="235"/>
      <c r="DX12" s="235"/>
      <c r="DY12" s="235"/>
      <c r="DZ12" s="235"/>
      <c r="EA12" s="235"/>
      <c r="EB12" s="235"/>
      <c r="EC12" s="235"/>
      <c r="ED12" s="235"/>
      <c r="EE12" s="235"/>
      <c r="EF12" s="235"/>
      <c r="EG12" s="235"/>
      <c r="EH12" s="235"/>
      <c r="EI12" s="235"/>
      <c r="EJ12" s="235"/>
      <c r="EK12" s="235"/>
      <c r="EL12" s="235"/>
      <c r="EM12" s="235"/>
      <c r="EN12" s="235"/>
      <c r="EO12" s="235"/>
      <c r="EP12" s="235"/>
      <c r="EQ12" s="235"/>
      <c r="ER12" s="235"/>
      <c r="ES12" s="235"/>
      <c r="ET12" s="235"/>
      <c r="EU12" s="235"/>
      <c r="EV12" s="235"/>
      <c r="EW12" s="235"/>
      <c r="EX12" s="235"/>
      <c r="EY12" s="235"/>
      <c r="EZ12" s="235"/>
      <c r="FA12" s="235"/>
      <c r="FB12" s="235"/>
      <c r="FC12" s="235"/>
      <c r="FD12" s="235"/>
      <c r="FE12" s="235"/>
      <c r="FF12" s="235"/>
      <c r="FG12" s="235"/>
      <c r="FH12" s="235"/>
      <c r="FI12" s="235"/>
      <c r="FJ12" s="235"/>
      <c r="FK12" s="235"/>
      <c r="FL12" s="235"/>
      <c r="FM12" s="235"/>
      <c r="FN12" s="235"/>
      <c r="FO12" s="235"/>
      <c r="FP12" s="235"/>
      <c r="FQ12" s="235"/>
      <c r="FR12" s="235"/>
      <c r="FS12" s="235"/>
      <c r="FT12" s="235"/>
      <c r="FU12" s="235"/>
      <c r="FV12" s="235"/>
      <c r="FW12" s="235"/>
      <c r="FX12" s="235"/>
      <c r="FY12" s="235"/>
      <c r="FZ12" s="235"/>
      <c r="GA12" s="235"/>
      <c r="GB12" s="235"/>
      <c r="GC12" s="235"/>
      <c r="GD12" s="235"/>
      <c r="GE12" s="235"/>
      <c r="GF12" s="235"/>
      <c r="GG12" s="235"/>
      <c r="GH12" s="235"/>
      <c r="GI12" s="235"/>
      <c r="GJ12" s="235"/>
      <c r="GK12" s="235"/>
      <c r="GL12" s="235"/>
      <c r="GM12" s="235"/>
      <c r="GN12" s="235"/>
      <c r="GO12" s="235"/>
      <c r="GP12" s="235"/>
      <c r="GQ12" s="235"/>
      <c r="GR12" s="235"/>
      <c r="GS12" s="235"/>
      <c r="GT12" s="235"/>
      <c r="GU12" s="235"/>
      <c r="GV12" s="235"/>
      <c r="GW12" s="235"/>
      <c r="GX12" s="235"/>
      <c r="GY12" s="235"/>
      <c r="GZ12" s="235"/>
      <c r="HA12" s="235"/>
      <c r="HB12" s="235"/>
      <c r="HC12" s="235"/>
      <c r="HD12" s="235"/>
      <c r="HE12" s="235"/>
      <c r="HF12" s="235"/>
      <c r="HG12" s="235"/>
      <c r="HH12" s="235"/>
      <c r="HI12" s="235"/>
      <c r="HJ12" s="235"/>
      <c r="HK12" s="235"/>
      <c r="HL12" s="235"/>
      <c r="HM12" s="235"/>
      <c r="HN12" s="235"/>
      <c r="HO12" s="235"/>
      <c r="HP12" s="235"/>
      <c r="HQ12" s="235"/>
      <c r="HR12" s="235"/>
      <c r="HS12" s="235"/>
      <c r="HT12" s="235"/>
      <c r="HU12" s="235"/>
      <c r="HV12" s="235"/>
      <c r="HW12" s="235"/>
      <c r="HX12" s="235"/>
      <c r="HY12" s="235"/>
      <c r="HZ12" s="235"/>
      <c r="IA12" s="235"/>
      <c r="IB12" s="235"/>
      <c r="IC12" s="235"/>
      <c r="ID12" s="235"/>
      <c r="IE12" s="235"/>
      <c r="IF12" s="235"/>
      <c r="IG12" s="235"/>
      <c r="IH12" s="235"/>
      <c r="II12" s="235"/>
      <c r="IJ12" s="235"/>
      <c r="IK12" s="235"/>
      <c r="IL12" s="235"/>
      <c r="IM12" s="235"/>
      <c r="IN12" s="235"/>
      <c r="IO12" s="235"/>
      <c r="IP12" s="235"/>
      <c r="IQ12" s="235"/>
      <c r="IR12" s="235"/>
      <c r="IS12" s="235"/>
      <c r="IT12" s="235"/>
      <c r="IU12" s="235"/>
      <c r="IV12" s="235"/>
      <c r="IW12" s="235"/>
      <c r="IX12" s="235"/>
      <c r="IY12" s="235"/>
      <c r="IZ12" s="235"/>
      <c r="JA12" s="235"/>
      <c r="JB12" s="235"/>
      <c r="JC12" s="235"/>
      <c r="JD12" s="235"/>
      <c r="JE12" s="235"/>
      <c r="JF12" s="235"/>
      <c r="JG12" s="235"/>
      <c r="JH12" s="235"/>
      <c r="JI12" s="235"/>
      <c r="JJ12" s="235"/>
      <c r="JK12" s="235"/>
      <c r="JL12" s="235"/>
      <c r="JM12" s="235"/>
      <c r="JN12" s="235"/>
      <c r="JO12" s="235"/>
      <c r="JP12" s="235"/>
      <c r="JQ12" s="235"/>
      <c r="JR12" s="235"/>
      <c r="JS12" s="235"/>
      <c r="JT12" s="235"/>
      <c r="JU12" s="235"/>
      <c r="JV12" s="235"/>
      <c r="JW12" s="235"/>
      <c r="JX12" s="235"/>
      <c r="JY12" s="235"/>
      <c r="JZ12" s="235"/>
      <c r="KA12" s="235"/>
      <c r="KB12" s="235"/>
      <c r="KC12" s="235"/>
      <c r="KD12" s="235"/>
      <c r="KE12" s="235"/>
      <c r="KF12" s="235"/>
      <c r="KG12" s="235"/>
      <c r="KH12" s="235"/>
      <c r="KI12" s="235"/>
      <c r="KJ12" s="235"/>
      <c r="KK12" s="235"/>
      <c r="KL12" s="235"/>
      <c r="KM12" s="235"/>
      <c r="KN12" s="235"/>
      <c r="KO12" s="235"/>
      <c r="KP12" s="235"/>
      <c r="KQ12" s="235"/>
      <c r="KR12" s="235"/>
      <c r="KS12" s="235"/>
      <c r="KT12" s="235"/>
      <c r="KU12" s="235"/>
      <c r="KV12" s="235"/>
      <c r="KW12" s="235"/>
      <c r="KX12" s="235"/>
      <c r="KY12" s="235"/>
      <c r="KZ12" s="235"/>
      <c r="LA12" s="235"/>
      <c r="LB12" s="235"/>
      <c r="LC12" s="235"/>
      <c r="LD12" s="235"/>
      <c r="LE12" s="235"/>
      <c r="LF12" s="235"/>
      <c r="LG12" s="235"/>
      <c r="LH12" s="235"/>
      <c r="LI12" s="235"/>
      <c r="LJ12" s="235"/>
      <c r="LK12" s="235"/>
      <c r="LL12" s="235"/>
      <c r="LM12" s="235"/>
      <c r="LN12" s="235"/>
      <c r="LO12" s="235"/>
      <c r="LP12" s="235"/>
      <c r="LQ12" s="235"/>
      <c r="LR12" s="235"/>
      <c r="LS12" s="235"/>
      <c r="LT12" s="235"/>
      <c r="LU12" s="235"/>
      <c r="LV12" s="235"/>
      <c r="LW12" s="235"/>
      <c r="LX12" s="235"/>
      <c r="LY12" s="235"/>
      <c r="LZ12" s="235"/>
      <c r="MA12" s="235"/>
      <c r="MB12" s="235"/>
      <c r="MC12" s="235"/>
      <c r="MD12" s="235"/>
      <c r="ME12" s="235"/>
      <c r="MF12" s="235"/>
      <c r="MG12" s="235"/>
      <c r="MH12" s="235"/>
      <c r="MI12" s="235"/>
      <c r="MJ12" s="235"/>
      <c r="MK12" s="235"/>
      <c r="ML12" s="235"/>
      <c r="MM12" s="235"/>
      <c r="MN12" s="235"/>
      <c r="MO12" s="235"/>
      <c r="MP12" s="235"/>
      <c r="MQ12" s="235"/>
      <c r="MR12" s="235"/>
      <c r="MS12" s="235"/>
      <c r="MT12" s="235"/>
      <c r="MU12" s="235"/>
      <c r="MV12" s="235"/>
      <c r="MW12" s="235"/>
      <c r="MX12" s="235"/>
      <c r="MY12" s="235"/>
      <c r="MZ12" s="235"/>
      <c r="NA12" s="235"/>
      <c r="NB12" s="235"/>
      <c r="NC12" s="235"/>
      <c r="ND12" s="235"/>
      <c r="NE12" s="235"/>
      <c r="NF12" s="235"/>
      <c r="NG12" s="235"/>
      <c r="NH12" s="235"/>
      <c r="NI12" s="235"/>
      <c r="NJ12" s="235"/>
      <c r="NK12" s="235"/>
      <c r="NL12" s="235"/>
      <c r="NM12" s="235"/>
      <c r="NN12" s="235"/>
      <c r="NO12" s="235"/>
      <c r="NP12" s="235"/>
      <c r="NQ12" s="235"/>
      <c r="NR12" s="235"/>
      <c r="NS12" s="235"/>
      <c r="NT12" s="235"/>
      <c r="NU12" s="235"/>
      <c r="NV12" s="235"/>
      <c r="NW12" s="235"/>
      <c r="NX12" s="235"/>
      <c r="NY12" s="235"/>
      <c r="NZ12" s="235"/>
      <c r="OA12" s="235"/>
      <c r="OB12" s="235"/>
      <c r="OC12" s="235"/>
      <c r="OD12" s="235"/>
      <c r="OE12" s="235"/>
      <c r="OF12" s="235"/>
      <c r="OG12" s="235"/>
      <c r="OH12" s="235"/>
      <c r="OI12" s="235"/>
      <c r="OJ12" s="235"/>
      <c r="OK12" s="235"/>
      <c r="OL12" s="235"/>
      <c r="OM12" s="235"/>
      <c r="ON12" s="235"/>
      <c r="OO12" s="235"/>
      <c r="OP12" s="235"/>
      <c r="OQ12" s="235"/>
      <c r="OR12" s="235"/>
      <c r="OS12" s="235"/>
      <c r="OT12" s="235"/>
      <c r="OU12" s="235"/>
      <c r="OV12" s="235"/>
      <c r="OW12" s="235"/>
      <c r="OX12" s="235"/>
      <c r="OY12" s="235"/>
      <c r="OZ12" s="235"/>
      <c r="PA12" s="235"/>
      <c r="PB12" s="235"/>
      <c r="PC12" s="235"/>
      <c r="PD12" s="235"/>
      <c r="PE12" s="235"/>
      <c r="PF12" s="235"/>
      <c r="PG12" s="235"/>
      <c r="PH12" s="235"/>
      <c r="PI12" s="235"/>
      <c r="PJ12" s="235"/>
      <c r="PK12" s="235"/>
      <c r="PL12" s="235"/>
      <c r="PM12" s="235"/>
      <c r="PN12" s="235"/>
      <c r="PO12" s="235"/>
      <c r="PP12" s="235"/>
      <c r="PQ12" s="235"/>
      <c r="PR12" s="235"/>
      <c r="PS12" s="235"/>
      <c r="PT12" s="235"/>
      <c r="PU12" s="235"/>
      <c r="PV12" s="235"/>
      <c r="PW12" s="235"/>
      <c r="PX12" s="235"/>
      <c r="PY12" s="235"/>
      <c r="PZ12" s="235"/>
      <c r="QA12" s="235"/>
      <c r="QB12" s="235"/>
      <c r="QC12" s="235"/>
      <c r="QD12" s="235"/>
      <c r="QE12" s="235"/>
      <c r="QF12" s="235"/>
      <c r="QG12" s="235"/>
      <c r="QH12" s="235"/>
      <c r="QI12" s="235"/>
      <c r="QJ12" s="235"/>
      <c r="QK12" s="235"/>
      <c r="QL12" s="235"/>
      <c r="QM12" s="235"/>
      <c r="QN12" s="235"/>
      <c r="QO12" s="235"/>
      <c r="QP12" s="235"/>
      <c r="QQ12" s="235"/>
      <c r="QR12" s="235"/>
      <c r="QS12" s="235"/>
      <c r="QT12" s="235"/>
      <c r="QU12" s="235"/>
      <c r="QV12" s="235"/>
      <c r="QW12" s="235"/>
      <c r="QX12" s="235"/>
      <c r="QY12" s="235"/>
      <c r="QZ12" s="235"/>
      <c r="RA12" s="235"/>
      <c r="RB12" s="235"/>
      <c r="RC12" s="235"/>
      <c r="RD12" s="235"/>
      <c r="RE12" s="235"/>
      <c r="RF12" s="235"/>
      <c r="RG12" s="235"/>
      <c r="RH12" s="235"/>
      <c r="RI12" s="235"/>
      <c r="RJ12" s="235"/>
      <c r="RK12" s="235"/>
      <c r="RL12" s="235"/>
      <c r="RM12" s="235"/>
      <c r="RN12" s="235"/>
      <c r="RO12" s="235"/>
      <c r="RP12" s="235"/>
      <c r="RQ12" s="235"/>
      <c r="RR12" s="235"/>
      <c r="RS12" s="235"/>
      <c r="RT12" s="235"/>
      <c r="RU12" s="235"/>
      <c r="RV12" s="235"/>
      <c r="RW12" s="235"/>
      <c r="RX12" s="235"/>
      <c r="RY12" s="235"/>
      <c r="RZ12" s="235"/>
      <c r="SA12" s="235"/>
      <c r="SB12" s="235"/>
      <c r="SC12" s="235"/>
      <c r="SD12" s="235"/>
      <c r="SE12" s="235"/>
      <c r="SF12" s="235"/>
      <c r="SG12" s="235"/>
      <c r="SH12" s="235"/>
      <c r="SI12" s="235"/>
      <c r="SJ12" s="235"/>
      <c r="SK12" s="235"/>
      <c r="SL12" s="235"/>
      <c r="SM12" s="235"/>
      <c r="SN12" s="235"/>
      <c r="SO12" s="235"/>
      <c r="SP12" s="235"/>
      <c r="SQ12" s="235"/>
      <c r="SR12" s="235"/>
      <c r="SS12" s="235"/>
      <c r="ST12" s="235"/>
      <c r="SU12" s="235"/>
      <c r="SV12" s="235"/>
      <c r="SW12" s="235"/>
      <c r="SX12" s="235"/>
      <c r="SY12" s="235"/>
      <c r="SZ12" s="235"/>
      <c r="TA12" s="235"/>
      <c r="TB12" s="235"/>
      <c r="TC12" s="235"/>
      <c r="TD12" s="235"/>
      <c r="TE12" s="235"/>
      <c r="TF12" s="235"/>
      <c r="TG12" s="235"/>
      <c r="TH12" s="235"/>
      <c r="TI12" s="235"/>
      <c r="TJ12" s="235"/>
      <c r="TK12" s="235"/>
      <c r="TL12" s="235"/>
      <c r="TM12" s="235"/>
      <c r="TN12" s="235"/>
      <c r="TO12" s="235"/>
      <c r="TP12" s="235"/>
      <c r="TQ12" s="235"/>
      <c r="TR12" s="235"/>
      <c r="TS12" s="235"/>
      <c r="TT12" s="235"/>
      <c r="TU12" s="235"/>
      <c r="TV12" s="235"/>
      <c r="TW12" s="235"/>
      <c r="TX12" s="235"/>
      <c r="TY12" s="235"/>
      <c r="TZ12" s="235"/>
      <c r="UA12" s="235"/>
      <c r="UB12" s="235"/>
      <c r="UC12" s="235"/>
      <c r="UD12" s="235"/>
      <c r="UE12" s="235"/>
      <c r="UF12" s="235"/>
      <c r="UG12" s="235"/>
      <c r="UH12" s="235"/>
      <c r="UI12" s="235"/>
      <c r="UJ12" s="235"/>
      <c r="UK12" s="235"/>
      <c r="UL12" s="235"/>
      <c r="UM12" s="235"/>
      <c r="UN12" s="235"/>
      <c r="UO12" s="235"/>
      <c r="UP12" s="235"/>
      <c r="UQ12" s="235"/>
      <c r="UR12" s="235"/>
      <c r="US12" s="235"/>
      <c r="UT12" s="235"/>
      <c r="UU12" s="235"/>
      <c r="UV12" s="235"/>
      <c r="UW12" s="235"/>
      <c r="UX12" s="235"/>
      <c r="UY12" s="235"/>
      <c r="UZ12" s="235"/>
      <c r="VA12" s="235"/>
      <c r="VB12" s="235"/>
      <c r="VC12" s="235"/>
      <c r="VD12" s="235"/>
      <c r="VE12" s="235"/>
      <c r="VF12" s="235"/>
      <c r="VG12" s="235"/>
      <c r="VH12" s="235"/>
      <c r="VI12" s="235"/>
      <c r="VJ12" s="235"/>
      <c r="VK12" s="235"/>
      <c r="VL12" s="235"/>
      <c r="VM12" s="235"/>
      <c r="VN12" s="235"/>
      <c r="VO12" s="235"/>
      <c r="VP12" s="235"/>
      <c r="VQ12" s="235"/>
      <c r="VR12" s="235"/>
      <c r="VS12" s="235"/>
      <c r="VT12" s="235"/>
      <c r="VU12" s="235"/>
      <c r="VV12" s="235"/>
      <c r="VW12" s="235"/>
      <c r="VX12" s="235"/>
      <c r="VY12" s="235"/>
      <c r="VZ12" s="235"/>
      <c r="WA12" s="235"/>
      <c r="WB12" s="235"/>
      <c r="WC12" s="235"/>
      <c r="WD12" s="235"/>
      <c r="WE12" s="235"/>
      <c r="WF12" s="235"/>
      <c r="WG12" s="235"/>
      <c r="WH12" s="235"/>
      <c r="WI12" s="235"/>
      <c r="WJ12" s="235"/>
      <c r="WK12" s="235"/>
      <c r="WL12" s="235"/>
      <c r="WM12" s="235"/>
      <c r="WN12" s="235"/>
      <c r="WO12" s="235"/>
      <c r="WP12" s="235"/>
      <c r="WQ12" s="235"/>
      <c r="WR12" s="235"/>
      <c r="WS12" s="235"/>
      <c r="WT12" s="235"/>
      <c r="WU12" s="235"/>
      <c r="WV12" s="235"/>
      <c r="WW12" s="235"/>
      <c r="WX12" s="235"/>
      <c r="WY12" s="235"/>
      <c r="WZ12" s="235"/>
      <c r="XA12" s="235"/>
      <c r="XB12" s="235"/>
      <c r="XC12" s="235"/>
      <c r="XD12" s="235"/>
      <c r="XE12" s="235"/>
      <c r="XF12" s="235"/>
      <c r="XG12" s="235"/>
      <c r="XH12" s="235"/>
      <c r="XI12" s="235"/>
      <c r="XJ12" s="235"/>
      <c r="XK12" s="235"/>
      <c r="XL12" s="235"/>
      <c r="XM12" s="235"/>
      <c r="XN12" s="235"/>
      <c r="XO12" s="235"/>
      <c r="XP12" s="235"/>
      <c r="XQ12" s="235"/>
      <c r="XR12" s="235"/>
      <c r="XS12" s="235"/>
      <c r="XT12" s="235"/>
      <c r="XU12" s="235"/>
      <c r="XV12" s="235"/>
      <c r="XW12" s="235"/>
      <c r="XX12" s="235"/>
      <c r="XY12" s="235"/>
      <c r="XZ12" s="235"/>
      <c r="YA12" s="235"/>
      <c r="YB12" s="235"/>
      <c r="YC12" s="235"/>
      <c r="YD12" s="235"/>
      <c r="YE12" s="235"/>
      <c r="YF12" s="235"/>
      <c r="YG12" s="235"/>
      <c r="YH12" s="235"/>
      <c r="YI12" s="235"/>
      <c r="YJ12" s="235"/>
      <c r="YK12" s="235"/>
      <c r="YL12" s="235"/>
      <c r="YM12" s="235"/>
      <c r="YN12" s="235"/>
      <c r="YO12" s="235"/>
      <c r="YP12" s="235"/>
      <c r="YQ12" s="235"/>
      <c r="YR12" s="235"/>
      <c r="YS12" s="235"/>
      <c r="YT12" s="235"/>
      <c r="YU12" s="235"/>
      <c r="YV12" s="235"/>
      <c r="YW12" s="235"/>
      <c r="YX12" s="235"/>
      <c r="YY12" s="235"/>
      <c r="YZ12" s="235"/>
      <c r="ZA12" s="235"/>
      <c r="ZB12" s="235"/>
      <c r="ZC12" s="235"/>
      <c r="ZD12" s="235"/>
      <c r="ZE12" s="235"/>
      <c r="ZF12" s="235"/>
      <c r="ZG12" s="235"/>
      <c r="ZH12" s="235"/>
      <c r="ZI12" s="235"/>
      <c r="ZJ12" s="235"/>
      <c r="ZK12" s="235"/>
      <c r="ZL12" s="235"/>
      <c r="ZM12" s="235"/>
      <c r="ZN12" s="235"/>
      <c r="ZO12" s="235"/>
      <c r="ZP12" s="235"/>
      <c r="ZQ12" s="235"/>
      <c r="ZR12" s="235"/>
      <c r="ZS12" s="235"/>
      <c r="ZT12" s="235"/>
      <c r="ZU12" s="235"/>
      <c r="ZV12" s="235"/>
      <c r="ZW12" s="235"/>
      <c r="ZX12" s="235"/>
      <c r="ZY12" s="235"/>
      <c r="ZZ12" s="235"/>
      <c r="AAA12" s="235"/>
      <c r="AAB12" s="235"/>
      <c r="AAC12" s="235"/>
      <c r="AAD12" s="235"/>
      <c r="AAE12" s="235"/>
      <c r="AAF12" s="235"/>
      <c r="AAG12" s="235"/>
      <c r="AAH12" s="235"/>
      <c r="AAI12" s="235"/>
      <c r="AAJ12" s="235"/>
      <c r="AAK12" s="235"/>
      <c r="AAL12" s="235"/>
      <c r="AAM12" s="235"/>
      <c r="AAN12" s="235"/>
      <c r="AAO12" s="235"/>
      <c r="AAP12" s="235"/>
      <c r="AAQ12" s="235"/>
      <c r="AAR12" s="235"/>
      <c r="AAS12" s="235"/>
      <c r="AAT12" s="235"/>
      <c r="AAU12" s="235"/>
      <c r="AAV12" s="235"/>
      <c r="AAW12" s="235"/>
      <c r="AAX12" s="235"/>
      <c r="AAY12" s="235"/>
      <c r="AAZ12" s="235"/>
      <c r="ABA12" s="235"/>
      <c r="ABB12" s="235"/>
      <c r="ABC12" s="235"/>
      <c r="ABD12" s="235"/>
      <c r="ABE12" s="235"/>
      <c r="ABF12" s="235"/>
      <c r="ABG12" s="235"/>
      <c r="ABH12" s="235"/>
      <c r="ABI12" s="235"/>
      <c r="ABJ12" s="235"/>
      <c r="ABK12" s="235"/>
      <c r="ABL12" s="235"/>
      <c r="ABM12" s="235"/>
      <c r="ABN12" s="235"/>
      <c r="ABO12" s="235"/>
      <c r="ABP12" s="235"/>
      <c r="ABQ12" s="235"/>
      <c r="ABR12" s="235"/>
      <c r="ABS12" s="235"/>
      <c r="ABT12" s="235"/>
      <c r="ABU12" s="235"/>
      <c r="ABV12" s="235"/>
      <c r="ABW12" s="235"/>
      <c r="ABX12" s="235"/>
      <c r="ABY12" s="235"/>
      <c r="ABZ12" s="235"/>
      <c r="ACA12" s="235"/>
      <c r="ACB12" s="235"/>
      <c r="ACC12" s="235"/>
      <c r="ACD12" s="235"/>
      <c r="ACE12" s="235"/>
      <c r="ACF12" s="235"/>
      <c r="ACG12" s="235"/>
      <c r="ACH12" s="235"/>
      <c r="ACI12" s="235"/>
      <c r="ACJ12" s="235"/>
      <c r="ACK12" s="235"/>
      <c r="ACL12" s="235"/>
      <c r="ACM12" s="235"/>
      <c r="ACN12" s="235"/>
      <c r="ACO12" s="235"/>
      <c r="ACP12" s="235"/>
      <c r="ACQ12" s="235"/>
      <c r="ACR12" s="235"/>
      <c r="ACS12" s="235"/>
      <c r="ACT12" s="235"/>
      <c r="ACU12" s="235"/>
      <c r="ACV12" s="235"/>
      <c r="ACW12" s="235"/>
      <c r="ACX12" s="235"/>
      <c r="ACY12" s="235"/>
      <c r="ACZ12" s="235"/>
      <c r="ADA12" s="235"/>
      <c r="ADB12" s="235"/>
      <c r="ADC12" s="235"/>
      <c r="ADD12" s="235"/>
      <c r="ADE12" s="235"/>
      <c r="ADF12" s="235"/>
      <c r="ADG12" s="235"/>
      <c r="ADH12" s="235"/>
      <c r="ADI12" s="235"/>
      <c r="ADJ12" s="235"/>
      <c r="ADK12" s="235"/>
      <c r="ADL12" s="235"/>
      <c r="ADM12" s="235"/>
      <c r="ADN12" s="235"/>
      <c r="ADO12" s="235"/>
      <c r="ADP12" s="235"/>
      <c r="ADQ12" s="235"/>
      <c r="ADR12" s="235"/>
      <c r="ADS12" s="235"/>
      <c r="ADT12" s="235"/>
      <c r="ADU12" s="235"/>
      <c r="ADV12" s="235"/>
      <c r="ADW12" s="235"/>
      <c r="ADX12" s="235"/>
      <c r="ADY12" s="235"/>
      <c r="ADZ12" s="235"/>
      <c r="AEA12" s="235"/>
      <c r="AEB12" s="235"/>
      <c r="AEC12" s="235"/>
      <c r="AED12" s="235"/>
      <c r="AEE12" s="235"/>
      <c r="AEF12" s="235"/>
      <c r="AEG12" s="235"/>
      <c r="AEH12" s="235"/>
      <c r="AEI12" s="235"/>
      <c r="AEJ12" s="235"/>
      <c r="AEK12" s="235"/>
      <c r="AEL12" s="235"/>
      <c r="AEM12" s="235"/>
      <c r="AEN12" s="235"/>
      <c r="AEO12" s="235"/>
      <c r="AEP12" s="235"/>
      <c r="AEQ12" s="235"/>
      <c r="AER12" s="235"/>
      <c r="AES12" s="235"/>
      <c r="AET12" s="235"/>
      <c r="AEU12" s="235"/>
      <c r="AEV12" s="235"/>
      <c r="AEW12" s="235"/>
      <c r="AEX12" s="235"/>
      <c r="AEY12" s="235"/>
      <c r="AEZ12" s="235"/>
      <c r="AFA12" s="235"/>
      <c r="AFB12" s="235"/>
      <c r="AFC12" s="235"/>
      <c r="AFD12" s="235"/>
      <c r="AFE12" s="235"/>
      <c r="AFF12" s="235"/>
      <c r="AFG12" s="235"/>
      <c r="AFH12" s="235"/>
      <c r="AFI12" s="235"/>
      <c r="AFJ12" s="235"/>
      <c r="AFK12" s="235"/>
      <c r="AFL12" s="235"/>
      <c r="AFM12" s="235"/>
      <c r="AFN12" s="235"/>
      <c r="AFO12" s="235"/>
      <c r="AFP12" s="235"/>
      <c r="AFQ12" s="235"/>
      <c r="AFR12" s="235"/>
      <c r="AFS12" s="235"/>
      <c r="AFT12" s="235"/>
      <c r="AFU12" s="235"/>
      <c r="AFV12" s="235"/>
      <c r="AFW12" s="235"/>
      <c r="AFX12" s="235"/>
      <c r="AFY12" s="235"/>
      <c r="AFZ12" s="235"/>
      <c r="AGA12" s="235"/>
      <c r="AGB12" s="235"/>
      <c r="AGC12" s="235"/>
      <c r="AGD12" s="235"/>
      <c r="AGE12" s="235"/>
      <c r="AGF12" s="235"/>
      <c r="AGG12" s="235"/>
      <c r="AGH12" s="235"/>
      <c r="AGI12" s="235"/>
      <c r="AGJ12" s="235"/>
      <c r="AGK12" s="235"/>
      <c r="AGL12" s="235"/>
      <c r="AGM12" s="235"/>
      <c r="AGN12" s="235"/>
      <c r="AGO12" s="235"/>
      <c r="AGP12" s="235"/>
      <c r="AGQ12" s="235"/>
      <c r="AGR12" s="235"/>
      <c r="AGS12" s="235"/>
      <c r="AGT12" s="235"/>
      <c r="AGU12" s="235"/>
      <c r="AGV12" s="235"/>
      <c r="AGW12" s="235"/>
      <c r="AGX12" s="235"/>
      <c r="AGY12" s="235"/>
      <c r="AGZ12" s="235"/>
      <c r="AHA12" s="235"/>
      <c r="AHB12" s="235"/>
      <c r="AHC12" s="235"/>
      <c r="AHD12" s="235"/>
      <c r="AHE12" s="235"/>
      <c r="AHF12" s="235"/>
      <c r="AHG12" s="235"/>
      <c r="AHH12" s="235"/>
      <c r="AHI12" s="235"/>
      <c r="AHJ12" s="235"/>
      <c r="AHK12" s="235"/>
      <c r="AHL12" s="235"/>
      <c r="AHM12" s="235"/>
      <c r="AHN12" s="235"/>
      <c r="AHO12" s="235"/>
      <c r="AHP12" s="235"/>
      <c r="AHQ12" s="235"/>
      <c r="AHR12" s="235"/>
      <c r="AHS12" s="235"/>
      <c r="AHT12" s="235"/>
      <c r="AHU12" s="235"/>
      <c r="AHV12" s="235"/>
      <c r="AHW12" s="235"/>
      <c r="AHX12" s="235"/>
      <c r="AHY12" s="235"/>
      <c r="AHZ12" s="235"/>
      <c r="AIA12" s="235"/>
      <c r="AIB12" s="235"/>
      <c r="AIC12" s="235"/>
      <c r="AID12" s="235"/>
      <c r="AIE12" s="235"/>
      <c r="AIF12" s="235"/>
      <c r="AIG12" s="235"/>
      <c r="AIH12" s="235"/>
      <c r="AII12" s="235"/>
      <c r="AIJ12" s="235"/>
      <c r="AIK12" s="235"/>
      <c r="AIL12" s="235"/>
      <c r="AIM12" s="235"/>
      <c r="AIN12" s="235"/>
      <c r="AIO12" s="235"/>
      <c r="AIP12" s="235"/>
      <c r="AIQ12" s="235"/>
      <c r="AIR12" s="235"/>
      <c r="AIS12" s="235"/>
      <c r="AIT12" s="235"/>
      <c r="AIU12" s="235"/>
      <c r="AIV12" s="235"/>
      <c r="AIW12" s="235"/>
      <c r="AIX12" s="235"/>
      <c r="AIY12" s="235"/>
      <c r="AIZ12" s="235"/>
      <c r="AJA12" s="235"/>
      <c r="AJB12" s="235"/>
      <c r="AJC12" s="235"/>
      <c r="AJD12" s="235"/>
      <c r="AJE12" s="235"/>
      <c r="AJF12" s="235"/>
      <c r="AJG12" s="235"/>
      <c r="AJH12" s="235"/>
      <c r="AJI12" s="235"/>
      <c r="AJJ12" s="235"/>
      <c r="AJK12" s="235"/>
      <c r="AJL12" s="235"/>
      <c r="AJM12" s="235"/>
      <c r="AJN12" s="235"/>
      <c r="AJO12" s="235"/>
      <c r="AJP12" s="235"/>
      <c r="AJQ12" s="235"/>
      <c r="AJR12" s="235"/>
      <c r="AJS12" s="235"/>
      <c r="AJT12" s="235"/>
      <c r="AJU12" s="235"/>
      <c r="AJV12" s="235"/>
      <c r="AJW12" s="235"/>
      <c r="AJX12" s="235"/>
      <c r="AJY12" s="235"/>
      <c r="AJZ12" s="235"/>
      <c r="AKA12" s="235"/>
      <c r="AKB12" s="235"/>
      <c r="AKC12" s="235"/>
      <c r="AKD12" s="235"/>
      <c r="AKE12" s="235"/>
      <c r="AKF12" s="235"/>
      <c r="AKG12" s="235"/>
      <c r="AKH12" s="235"/>
      <c r="AKI12" s="235"/>
      <c r="AKJ12" s="235"/>
      <c r="AKK12" s="235"/>
      <c r="AKL12" s="235"/>
      <c r="AKM12" s="235"/>
      <c r="AKN12" s="235"/>
      <c r="AKO12" s="235"/>
      <c r="AKP12" s="235"/>
      <c r="AKQ12" s="235"/>
      <c r="AKR12" s="235"/>
      <c r="AKS12" s="235"/>
      <c r="AKT12" s="235"/>
      <c r="AKU12" s="235"/>
      <c r="AKV12" s="235"/>
      <c r="AKW12" s="235"/>
      <c r="AKX12" s="235"/>
      <c r="AKY12" s="235"/>
      <c r="AKZ12" s="235"/>
      <c r="ALA12" s="235"/>
      <c r="ALB12" s="235"/>
      <c r="ALC12" s="235"/>
      <c r="ALD12" s="235"/>
      <c r="ALE12" s="235"/>
      <c r="ALF12" s="235"/>
      <c r="ALG12" s="235"/>
      <c r="ALH12" s="235"/>
      <c r="ALI12" s="235"/>
      <c r="ALJ12" s="235"/>
      <c r="ALK12" s="235"/>
      <c r="ALL12" s="235"/>
      <c r="ALM12" s="235"/>
      <c r="ALN12" s="235"/>
      <c r="ALO12" s="235"/>
      <c r="ALP12" s="235"/>
      <c r="ALQ12" s="235"/>
      <c r="ALR12" s="235"/>
      <c r="ALS12" s="235"/>
      <c r="ALT12" s="235"/>
      <c r="ALU12" s="235"/>
      <c r="ALV12" s="235"/>
      <c r="ALW12" s="235"/>
      <c r="ALX12" s="235"/>
      <c r="ALY12" s="235"/>
      <c r="ALZ12" s="235"/>
      <c r="AMA12" s="235"/>
      <c r="AMB12" s="235"/>
      <c r="AMC12" s="235"/>
      <c r="AMD12" s="235"/>
      <c r="AME12" s="235"/>
      <c r="AMF12" s="235"/>
      <c r="AMG12" s="235"/>
      <c r="AMH12" s="235"/>
      <c r="AMI12" s="235"/>
      <c r="AMJ12" s="235"/>
      <c r="AMK12" s="235"/>
    </row>
    <row r="13" spans="1:1025" s="74" customFormat="1" ht="26.25" customHeight="1">
      <c r="A13" s="236" t="s">
        <v>80</v>
      </c>
      <c r="B13" s="237" t="s">
        <v>160</v>
      </c>
      <c r="C13" s="238"/>
      <c r="D13" s="239"/>
      <c r="E13" s="238"/>
      <c r="F13" s="239"/>
      <c r="G13" s="240"/>
      <c r="H13" s="234"/>
      <c r="I13" s="234"/>
      <c r="J13" s="234"/>
      <c r="K13" s="234"/>
      <c r="L13" s="27"/>
      <c r="M13" s="241"/>
    </row>
    <row r="14" spans="1:1025" s="247" customFormat="1" ht="25.5" customHeight="1">
      <c r="A14" s="242" t="s">
        <v>13</v>
      </c>
      <c r="B14" s="243" t="s">
        <v>161</v>
      </c>
      <c r="C14" s="216">
        <v>13.32</v>
      </c>
      <c r="D14" s="244" t="s">
        <v>23</v>
      </c>
      <c r="E14" s="245"/>
      <c r="F14" s="246">
        <f t="shared" ref="F14:F19" si="0">IF(ISBLANK(C14),"",ROUND(C14*E14,2))</f>
        <v>0</v>
      </c>
      <c r="G14" s="393"/>
      <c r="H14" s="398"/>
      <c r="I14" s="399"/>
      <c r="J14" s="400"/>
    </row>
    <row r="15" spans="1:1025" s="247" customFormat="1" ht="20">
      <c r="A15" s="248" t="s">
        <v>16</v>
      </c>
      <c r="B15" s="249" t="s">
        <v>26</v>
      </c>
      <c r="C15" s="216">
        <v>1</v>
      </c>
      <c r="D15" s="244" t="s">
        <v>23</v>
      </c>
      <c r="E15" s="250"/>
      <c r="F15" s="246">
        <f t="shared" si="0"/>
        <v>0</v>
      </c>
      <c r="G15" s="394"/>
      <c r="H15" s="401"/>
      <c r="I15" s="399"/>
    </row>
    <row r="16" spans="1:1025" s="247" customFormat="1" ht="20">
      <c r="A16" s="248" t="s">
        <v>19</v>
      </c>
      <c r="B16" s="249" t="s">
        <v>28</v>
      </c>
      <c r="C16" s="216">
        <v>10.74</v>
      </c>
      <c r="D16" s="244" t="s">
        <v>23</v>
      </c>
      <c r="E16" s="250"/>
      <c r="F16" s="246">
        <f t="shared" si="0"/>
        <v>0</v>
      </c>
      <c r="G16" s="394"/>
      <c r="H16" s="401"/>
      <c r="I16" s="399"/>
    </row>
    <row r="17" spans="1:13" s="247" customFormat="1" ht="20">
      <c r="A17" s="248" t="s">
        <v>82</v>
      </c>
      <c r="B17" s="249" t="s">
        <v>30</v>
      </c>
      <c r="C17" s="216">
        <v>3.87</v>
      </c>
      <c r="D17" s="244" t="s">
        <v>23</v>
      </c>
      <c r="E17" s="250"/>
      <c r="F17" s="246">
        <f t="shared" si="0"/>
        <v>0</v>
      </c>
      <c r="G17" s="394"/>
      <c r="H17" s="401"/>
      <c r="I17" s="399"/>
    </row>
    <row r="18" spans="1:13" s="247" customFormat="1" ht="20">
      <c r="A18" s="248" t="s">
        <v>162</v>
      </c>
      <c r="B18" s="249" t="s">
        <v>32</v>
      </c>
      <c r="C18" s="216">
        <v>6.44</v>
      </c>
      <c r="D18" s="244" t="s">
        <v>23</v>
      </c>
      <c r="E18" s="250"/>
      <c r="F18" s="246">
        <f t="shared" si="0"/>
        <v>0</v>
      </c>
      <c r="G18" s="394"/>
      <c r="H18" s="401"/>
      <c r="I18" s="399"/>
    </row>
    <row r="19" spans="1:13" s="247" customFormat="1" ht="24" customHeight="1">
      <c r="A19" s="248" t="s">
        <v>163</v>
      </c>
      <c r="B19" s="252" t="s">
        <v>164</v>
      </c>
      <c r="C19" s="216">
        <v>17</v>
      </c>
      <c r="D19" s="244" t="s">
        <v>15</v>
      </c>
      <c r="E19" s="245"/>
      <c r="F19" s="246">
        <f t="shared" si="0"/>
        <v>0</v>
      </c>
      <c r="G19" s="394">
        <f>SUM(F14:F19)</f>
        <v>0</v>
      </c>
      <c r="H19" s="398"/>
      <c r="I19" s="399"/>
      <c r="J19" s="400"/>
    </row>
    <row r="20" spans="1:13" s="74" customFormat="1" ht="15" customHeight="1">
      <c r="A20" s="228"/>
      <c r="B20" s="253"/>
      <c r="C20" s="254"/>
      <c r="D20" s="255"/>
      <c r="E20" s="238"/>
      <c r="F20" s="254"/>
      <c r="G20" s="395"/>
      <c r="H20" s="402"/>
      <c r="I20" s="402"/>
      <c r="J20" s="241"/>
      <c r="K20" s="257"/>
      <c r="L20" s="258"/>
      <c r="M20" s="257"/>
    </row>
    <row r="21" spans="1:13" s="74" customFormat="1" ht="27.75" customHeight="1">
      <c r="A21" s="236" t="s">
        <v>81</v>
      </c>
      <c r="B21" s="259" t="s">
        <v>165</v>
      </c>
      <c r="C21" s="239"/>
      <c r="D21" s="260"/>
      <c r="E21" s="239"/>
      <c r="F21" s="239"/>
      <c r="G21" s="396"/>
      <c r="J21" s="241"/>
      <c r="K21" s="241"/>
      <c r="L21" s="241"/>
      <c r="M21" s="241"/>
    </row>
    <row r="22" spans="1:13" s="66" customFormat="1" ht="38.25" customHeight="1">
      <c r="A22" s="159" t="s">
        <v>83</v>
      </c>
      <c r="B22" s="23" t="s">
        <v>177</v>
      </c>
      <c r="C22" s="216">
        <v>6</v>
      </c>
      <c r="D22" s="31" t="s">
        <v>15</v>
      </c>
      <c r="E22" s="24"/>
      <c r="F22" s="262">
        <f>IF(ISBLANK(C22),"",ROUND(C22*E22,2))</f>
        <v>0</v>
      </c>
      <c r="G22" s="397"/>
      <c r="H22" s="403">
        <f>+'[2]VOLUMEN EMPALME'!I80</f>
        <v>0</v>
      </c>
      <c r="I22" s="404"/>
    </row>
    <row r="23" spans="1:13" s="47" customFormat="1" ht="26.25" customHeight="1">
      <c r="A23" s="51" t="s">
        <v>25</v>
      </c>
      <c r="B23" s="147" t="s">
        <v>178</v>
      </c>
      <c r="C23" s="216">
        <v>1</v>
      </c>
      <c r="D23" s="244" t="s">
        <v>37</v>
      </c>
      <c r="E23" s="261"/>
      <c r="F23" s="246">
        <f>C23*E23</f>
        <v>0</v>
      </c>
      <c r="G23" s="397"/>
      <c r="H23" s="160"/>
      <c r="I23" s="257"/>
      <c r="J23" s="263"/>
      <c r="K23" s="263"/>
      <c r="L23" s="46"/>
    </row>
    <row r="24" spans="1:13" s="74" customFormat="1" ht="27.75" customHeight="1">
      <c r="A24" s="264" t="s">
        <v>27</v>
      </c>
      <c r="B24" s="265" t="s">
        <v>166</v>
      </c>
      <c r="C24" s="216">
        <v>2</v>
      </c>
      <c r="D24" s="271" t="s">
        <v>37</v>
      </c>
      <c r="E24" s="266"/>
      <c r="F24" s="254">
        <f>+C24*E24</f>
        <v>0</v>
      </c>
      <c r="G24" s="395"/>
      <c r="H24" s="173"/>
      <c r="I24" s="405"/>
      <c r="J24" s="267"/>
      <c r="K24" s="267"/>
      <c r="L24" s="268"/>
    </row>
    <row r="25" spans="1:13" s="74" customFormat="1" ht="24.75" customHeight="1">
      <c r="A25" s="269" t="s">
        <v>29</v>
      </c>
      <c r="B25" s="237" t="s">
        <v>167</v>
      </c>
      <c r="C25" s="270"/>
      <c r="D25" s="271"/>
      <c r="E25" s="254"/>
      <c r="F25" s="254"/>
      <c r="G25" s="256"/>
      <c r="H25" s="173"/>
      <c r="I25" s="267"/>
      <c r="J25" s="267"/>
      <c r="K25" s="267"/>
      <c r="L25" s="268"/>
    </row>
    <row r="26" spans="1:13" s="66" customFormat="1" ht="40.5" customHeight="1">
      <c r="A26" s="162" t="s">
        <v>168</v>
      </c>
      <c r="B26" s="164" t="s">
        <v>179</v>
      </c>
      <c r="C26" s="216">
        <v>1</v>
      </c>
      <c r="D26" s="31" t="s">
        <v>37</v>
      </c>
      <c r="E26" s="163"/>
      <c r="F26" s="262">
        <f>C26*E26</f>
        <v>0</v>
      </c>
      <c r="G26" s="251">
        <f>SUM(F22:F26)</f>
        <v>0</v>
      </c>
      <c r="H26" s="160"/>
    </row>
    <row r="27" spans="1:13" s="74" customFormat="1" ht="14.25" customHeight="1">
      <c r="A27" s="264"/>
      <c r="B27" s="305"/>
      <c r="C27" s="216"/>
      <c r="D27" s="272"/>
      <c r="E27" s="266"/>
      <c r="F27" s="273"/>
      <c r="G27" s="395"/>
      <c r="H27" s="411"/>
      <c r="I27" s="267"/>
      <c r="J27" s="267"/>
      <c r="K27" s="274"/>
      <c r="L27" s="268"/>
    </row>
    <row r="28" spans="1:13" s="66" customFormat="1" ht="20">
      <c r="A28" s="21" t="s">
        <v>169</v>
      </c>
      <c r="B28" s="152" t="s">
        <v>202</v>
      </c>
      <c r="C28" s="275">
        <v>1</v>
      </c>
      <c r="D28" s="244" t="s">
        <v>18</v>
      </c>
      <c r="E28" s="250"/>
      <c r="F28" s="262">
        <f>IF(ISBLANK(C28),"",ROUND(C28*E28,2))</f>
        <v>0</v>
      </c>
      <c r="G28" s="395">
        <f>SUM(F28)</f>
        <v>0</v>
      </c>
      <c r="H28" s="403"/>
      <c r="I28" s="404"/>
    </row>
    <row r="29" spans="1:13" customFormat="1" ht="15.75" customHeight="1">
      <c r="A29" s="276"/>
      <c r="B29" s="277"/>
      <c r="C29" s="278"/>
      <c r="D29" s="279"/>
      <c r="E29" s="280"/>
      <c r="F29" s="303"/>
      <c r="G29" s="406"/>
      <c r="H29" s="412"/>
    </row>
    <row r="30" spans="1:13" customFormat="1" ht="28.5" customHeight="1">
      <c r="A30" s="298" t="s">
        <v>84</v>
      </c>
      <c r="B30" s="299" t="s">
        <v>170</v>
      </c>
      <c r="C30" s="300">
        <v>1</v>
      </c>
      <c r="D30" s="301" t="s">
        <v>18</v>
      </c>
      <c r="E30" s="302"/>
      <c r="F30" s="303">
        <f>ROUND(C30*E30,2)</f>
        <v>0</v>
      </c>
      <c r="G30" s="407">
        <f>F30</f>
        <v>0</v>
      </c>
    </row>
    <row r="31" spans="1:13" customFormat="1" ht="19.5" customHeight="1">
      <c r="A31" s="298"/>
      <c r="B31" s="299"/>
      <c r="C31" s="300"/>
      <c r="D31" s="301"/>
      <c r="E31" s="302"/>
      <c r="F31" s="303"/>
      <c r="G31" s="407"/>
    </row>
    <row r="32" spans="1:13" s="47" customFormat="1" ht="44.25" customHeight="1">
      <c r="A32" s="281" t="s">
        <v>85</v>
      </c>
      <c r="B32" s="306" t="s">
        <v>203</v>
      </c>
      <c r="C32" s="30"/>
      <c r="D32" s="148"/>
      <c r="E32" s="261"/>
      <c r="F32" s="262"/>
      <c r="G32" s="397"/>
      <c r="H32" s="413"/>
      <c r="I32" s="414"/>
      <c r="J32" s="48"/>
      <c r="K32" s="49"/>
      <c r="L32" s="50"/>
    </row>
    <row r="33" spans="1:1025" s="47" customFormat="1" ht="42" customHeight="1">
      <c r="A33" s="282" t="s">
        <v>171</v>
      </c>
      <c r="B33" s="164" t="s">
        <v>179</v>
      </c>
      <c r="C33" s="30">
        <v>1</v>
      </c>
      <c r="D33" s="148" t="s">
        <v>37</v>
      </c>
      <c r="E33" s="261"/>
      <c r="F33" s="262">
        <f>C33*E33</f>
        <v>0</v>
      </c>
      <c r="G33" s="408">
        <f>F33</f>
        <v>0</v>
      </c>
      <c r="H33" s="413"/>
      <c r="I33" s="414"/>
      <c r="J33" s="48"/>
      <c r="K33" s="49"/>
      <c r="L33" s="50"/>
    </row>
    <row r="34" spans="1:1025" s="263" customFormat="1" ht="16.5" customHeight="1">
      <c r="A34" s="282"/>
      <c r="B34" s="265"/>
      <c r="C34" s="204"/>
      <c r="D34" s="31"/>
      <c r="E34" s="285"/>
      <c r="F34" s="262"/>
      <c r="G34" s="409"/>
      <c r="H34" s="284"/>
    </row>
    <row r="35" spans="1:1025" s="66" customFormat="1" ht="28.5" customHeight="1" thickBot="1">
      <c r="A35" s="319" t="s">
        <v>51</v>
      </c>
      <c r="B35" s="320" t="s">
        <v>172</v>
      </c>
      <c r="C35" s="321">
        <v>8.35</v>
      </c>
      <c r="D35" s="322" t="s">
        <v>117</v>
      </c>
      <c r="E35" s="323"/>
      <c r="F35" s="324">
        <f>IF(ISBLANK(C35),"",ROUND(C35*E35,2))</f>
        <v>0</v>
      </c>
      <c r="G35" s="410">
        <f>F35</f>
        <v>0</v>
      </c>
      <c r="H35" s="415"/>
      <c r="I35" s="416"/>
      <c r="M35" s="66">
        <f>J35+K35+L35</f>
        <v>0</v>
      </c>
    </row>
    <row r="36" spans="1:1025" s="66" customFormat="1" ht="18" customHeight="1" thickTop="1">
      <c r="A36" s="21"/>
      <c r="B36" s="286"/>
      <c r="C36" s="275"/>
      <c r="D36" s="244"/>
      <c r="E36" s="245"/>
      <c r="F36" s="262"/>
      <c r="G36" s="408"/>
      <c r="H36" s="415"/>
      <c r="I36" s="417"/>
    </row>
    <row r="37" spans="1:1025" s="263" customFormat="1" ht="37.5" customHeight="1">
      <c r="A37" s="21" t="s">
        <v>54</v>
      </c>
      <c r="B37" s="287" t="s">
        <v>173</v>
      </c>
      <c r="C37" s="204"/>
      <c r="D37" s="31"/>
      <c r="E37" s="285"/>
      <c r="F37" s="262"/>
      <c r="G37" s="409"/>
      <c r="H37" s="284"/>
    </row>
    <row r="38" spans="1:1025" s="263" customFormat="1" ht="42.75" customHeight="1">
      <c r="A38" s="282" t="s">
        <v>147</v>
      </c>
      <c r="B38" s="288" t="s">
        <v>174</v>
      </c>
      <c r="C38" s="204">
        <v>1</v>
      </c>
      <c r="D38" s="31" t="s">
        <v>37</v>
      </c>
      <c r="E38" s="285"/>
      <c r="F38" s="262">
        <f>IF(ISBLANK(C38),"",ROUND(C38*E38,2))</f>
        <v>0</v>
      </c>
      <c r="G38" s="409"/>
      <c r="H38" s="284"/>
    </row>
    <row r="39" spans="1:1025" s="263" customFormat="1" ht="24" customHeight="1">
      <c r="A39" s="282" t="s">
        <v>148</v>
      </c>
      <c r="B39" s="288" t="s">
        <v>64</v>
      </c>
      <c r="C39" s="204">
        <v>1</v>
      </c>
      <c r="D39" s="31" t="s">
        <v>37</v>
      </c>
      <c r="E39" s="285"/>
      <c r="F39" s="262">
        <f>IF(ISBLANK(C39),"",ROUND(C39*E39,2))</f>
        <v>0</v>
      </c>
      <c r="G39" s="283"/>
      <c r="H39" s="284"/>
    </row>
    <row r="40" spans="1:1025" s="263" customFormat="1" ht="27.75" customHeight="1">
      <c r="A40" s="282" t="s">
        <v>149</v>
      </c>
      <c r="B40" s="288" t="s">
        <v>65</v>
      </c>
      <c r="C40" s="204">
        <v>1</v>
      </c>
      <c r="D40" s="31" t="s">
        <v>37</v>
      </c>
      <c r="E40" s="285"/>
      <c r="F40" s="262">
        <f>IF(ISBLANK(C40),"",ROUND(C40*E40,2))</f>
        <v>0</v>
      </c>
      <c r="G40" s="283"/>
      <c r="H40" s="284"/>
    </row>
    <row r="41" spans="1:1025" s="263" customFormat="1" ht="60" customHeight="1">
      <c r="A41" s="282" t="s">
        <v>150</v>
      </c>
      <c r="B41" s="288" t="s">
        <v>175</v>
      </c>
      <c r="C41" s="204">
        <v>2</v>
      </c>
      <c r="D41" s="31" t="s">
        <v>66</v>
      </c>
      <c r="E41" s="285"/>
      <c r="F41" s="262">
        <f>IF(ISBLANK(C41),"",ROUND(C41*E41,2))</f>
        <v>0</v>
      </c>
      <c r="G41" s="283">
        <f>SUM(F38:F41)</f>
        <v>0</v>
      </c>
      <c r="H41" s="284"/>
    </row>
    <row r="42" spans="1:1025" ht="14.25" customHeight="1" thickBot="1">
      <c r="A42" s="307"/>
      <c r="B42" s="308"/>
      <c r="C42" s="309"/>
      <c r="D42" s="310"/>
      <c r="E42" s="311"/>
      <c r="F42" s="309"/>
      <c r="G42" s="312"/>
      <c r="H42" s="160"/>
      <c r="I42" s="289"/>
      <c r="J42" s="289"/>
      <c r="K42" s="289"/>
      <c r="L42" s="289"/>
      <c r="M42" s="289"/>
      <c r="N42" s="289"/>
      <c r="O42" s="289"/>
      <c r="P42" s="289"/>
      <c r="Q42" s="289"/>
      <c r="R42" s="289"/>
      <c r="S42" s="289"/>
      <c r="T42" s="289"/>
      <c r="U42" s="289"/>
      <c r="V42" s="289"/>
      <c r="W42" s="289"/>
      <c r="X42" s="289"/>
      <c r="Y42" s="289"/>
      <c r="Z42" s="289"/>
      <c r="AA42" s="289"/>
      <c r="AB42" s="289"/>
      <c r="AC42" s="289"/>
      <c r="AD42" s="289"/>
      <c r="AE42" s="289"/>
      <c r="AF42" s="289"/>
      <c r="AG42" s="289"/>
      <c r="AH42" s="289"/>
      <c r="AI42" s="289"/>
      <c r="AJ42" s="289"/>
      <c r="AK42" s="289"/>
      <c r="AL42" s="289"/>
      <c r="AM42" s="289"/>
      <c r="AN42" s="289"/>
      <c r="AO42" s="289"/>
      <c r="AP42" s="289"/>
      <c r="AQ42" s="289"/>
      <c r="AR42" s="289"/>
      <c r="AS42" s="289"/>
      <c r="AT42" s="289"/>
      <c r="AU42" s="289"/>
      <c r="AV42" s="289"/>
      <c r="AW42" s="289"/>
      <c r="AX42" s="289"/>
      <c r="AY42" s="289"/>
      <c r="AZ42" s="289"/>
      <c r="BA42" s="289"/>
      <c r="BB42" s="289"/>
      <c r="BC42" s="289"/>
      <c r="BD42" s="289"/>
      <c r="BE42" s="289"/>
      <c r="BF42" s="289"/>
      <c r="BG42" s="289"/>
      <c r="BH42" s="289"/>
      <c r="BI42" s="289"/>
      <c r="BJ42" s="289"/>
      <c r="BK42" s="289"/>
      <c r="BL42" s="289"/>
      <c r="BM42" s="289"/>
      <c r="BN42" s="289"/>
      <c r="BO42" s="289"/>
      <c r="BP42" s="289"/>
      <c r="BQ42" s="289"/>
      <c r="BR42" s="289"/>
      <c r="BS42" s="289"/>
      <c r="BT42" s="289"/>
      <c r="BU42" s="289"/>
      <c r="BV42" s="289"/>
      <c r="BW42" s="289"/>
      <c r="BX42" s="289"/>
      <c r="BY42" s="289"/>
      <c r="BZ42" s="289"/>
      <c r="CA42" s="289"/>
      <c r="CB42" s="289"/>
      <c r="CC42" s="289"/>
      <c r="CD42" s="289"/>
      <c r="CE42" s="289"/>
      <c r="CF42" s="289"/>
      <c r="CG42" s="289"/>
      <c r="CH42" s="289"/>
      <c r="CI42" s="289"/>
      <c r="CJ42" s="289"/>
      <c r="CK42" s="289"/>
      <c r="CL42" s="289"/>
      <c r="CM42" s="289"/>
      <c r="CN42" s="289"/>
      <c r="CO42" s="289"/>
      <c r="CP42" s="289"/>
      <c r="CQ42" s="289"/>
      <c r="CR42" s="289"/>
      <c r="CS42" s="289"/>
      <c r="CT42" s="289"/>
      <c r="CU42" s="289"/>
      <c r="CV42" s="289"/>
      <c r="CW42" s="289"/>
      <c r="CX42" s="289"/>
      <c r="CY42" s="289"/>
      <c r="CZ42" s="289"/>
      <c r="DA42" s="289"/>
      <c r="DB42" s="289"/>
      <c r="DC42" s="289"/>
      <c r="DD42" s="289"/>
      <c r="DE42" s="289"/>
      <c r="DF42" s="289"/>
      <c r="DG42" s="289"/>
      <c r="DH42" s="289"/>
      <c r="DI42" s="289"/>
      <c r="DJ42" s="289"/>
      <c r="DK42" s="289"/>
      <c r="DL42" s="289"/>
      <c r="DM42" s="289"/>
      <c r="DN42" s="289"/>
      <c r="DO42" s="289"/>
      <c r="DP42" s="289"/>
      <c r="DQ42" s="289"/>
      <c r="DR42" s="289"/>
      <c r="DS42" s="289"/>
      <c r="DT42" s="289"/>
      <c r="DU42" s="289"/>
      <c r="DV42" s="289"/>
      <c r="DW42" s="289"/>
      <c r="DX42" s="289"/>
      <c r="DY42" s="289"/>
      <c r="DZ42" s="289"/>
      <c r="EA42" s="289"/>
      <c r="EB42" s="289"/>
      <c r="EC42" s="289"/>
      <c r="ED42" s="289"/>
      <c r="EE42" s="289"/>
      <c r="EF42" s="289"/>
      <c r="EG42" s="289"/>
      <c r="EH42" s="289"/>
      <c r="EI42" s="289"/>
      <c r="EJ42" s="289"/>
      <c r="EK42" s="289"/>
      <c r="EL42" s="289"/>
      <c r="EM42" s="289"/>
      <c r="EN42" s="289"/>
      <c r="EO42" s="289"/>
      <c r="EP42" s="289"/>
      <c r="EQ42" s="289"/>
      <c r="ER42" s="289"/>
      <c r="ES42" s="289"/>
      <c r="ET42" s="289"/>
      <c r="EU42" s="289"/>
      <c r="EV42" s="289"/>
      <c r="EW42" s="289"/>
      <c r="EX42" s="289"/>
      <c r="EY42" s="289"/>
      <c r="EZ42" s="289"/>
      <c r="FA42" s="289"/>
      <c r="FB42" s="289"/>
      <c r="FC42" s="289"/>
      <c r="FD42" s="289"/>
      <c r="FE42" s="289"/>
      <c r="FF42" s="289"/>
      <c r="FG42" s="289"/>
      <c r="FH42" s="289"/>
      <c r="FI42" s="289"/>
      <c r="FJ42" s="289"/>
      <c r="FK42" s="289"/>
      <c r="FL42" s="289"/>
      <c r="FM42" s="289"/>
      <c r="FN42" s="289"/>
      <c r="FO42" s="289"/>
      <c r="FP42" s="289"/>
      <c r="FQ42" s="289"/>
      <c r="FR42" s="289"/>
      <c r="FS42" s="289"/>
      <c r="FT42" s="289"/>
      <c r="FU42" s="289"/>
      <c r="FV42" s="289"/>
      <c r="FW42" s="289"/>
      <c r="FX42" s="289"/>
      <c r="FY42" s="289"/>
      <c r="FZ42" s="289"/>
      <c r="GA42" s="289"/>
      <c r="GB42" s="289"/>
      <c r="GC42" s="289"/>
      <c r="GD42" s="289"/>
      <c r="GE42" s="289"/>
      <c r="GF42" s="289"/>
      <c r="GG42" s="289"/>
      <c r="GH42" s="289"/>
      <c r="GI42" s="289"/>
      <c r="GJ42" s="289"/>
      <c r="GK42" s="289"/>
      <c r="GL42" s="289"/>
      <c r="GM42" s="289"/>
      <c r="GN42" s="289"/>
      <c r="GO42" s="289"/>
      <c r="GP42" s="289"/>
      <c r="GQ42" s="289"/>
      <c r="GR42" s="289"/>
      <c r="GS42" s="289"/>
      <c r="GT42" s="289"/>
      <c r="GU42" s="289"/>
      <c r="GV42" s="289"/>
      <c r="GW42" s="289"/>
      <c r="GX42" s="289"/>
      <c r="GY42" s="289"/>
      <c r="GZ42" s="289"/>
      <c r="HA42" s="289"/>
      <c r="HB42" s="289"/>
      <c r="HC42" s="289"/>
      <c r="HD42" s="289"/>
      <c r="HE42" s="289"/>
      <c r="HF42" s="289"/>
      <c r="HG42" s="289"/>
      <c r="HH42" s="289"/>
      <c r="HI42" s="289"/>
      <c r="HJ42" s="289"/>
      <c r="HK42" s="289"/>
      <c r="HL42" s="289"/>
      <c r="HM42" s="289"/>
      <c r="HN42" s="289"/>
      <c r="HO42" s="289"/>
      <c r="HP42" s="289"/>
      <c r="HQ42" s="289"/>
      <c r="HR42" s="289"/>
      <c r="HS42" s="289"/>
      <c r="HT42" s="289"/>
      <c r="HU42" s="289"/>
      <c r="HV42" s="289"/>
      <c r="HW42" s="289"/>
      <c r="HX42" s="289"/>
      <c r="HY42" s="289"/>
      <c r="HZ42" s="289"/>
      <c r="IA42" s="289"/>
      <c r="IB42" s="289"/>
      <c r="IC42" s="289"/>
      <c r="ID42" s="289"/>
      <c r="IE42" s="289"/>
      <c r="IF42" s="289"/>
      <c r="IG42" s="289"/>
      <c r="IH42" s="289"/>
      <c r="II42" s="289"/>
      <c r="IJ42" s="289"/>
      <c r="IK42" s="289"/>
      <c r="IL42" s="289"/>
      <c r="IM42" s="289"/>
      <c r="IN42" s="289"/>
      <c r="IO42" s="289"/>
      <c r="IP42" s="289"/>
      <c r="IQ42" s="289"/>
      <c r="IR42" s="289"/>
      <c r="IS42" s="289"/>
      <c r="IT42" s="289"/>
      <c r="IU42" s="289"/>
      <c r="IV42" s="289"/>
      <c r="IW42" s="289"/>
      <c r="IX42" s="289"/>
      <c r="IY42" s="289"/>
      <c r="IZ42" s="289"/>
      <c r="JA42" s="289"/>
      <c r="JB42" s="289"/>
      <c r="JC42" s="289"/>
      <c r="JD42" s="289"/>
      <c r="JE42" s="289"/>
      <c r="JF42" s="289"/>
      <c r="JG42" s="289"/>
      <c r="JH42" s="289"/>
      <c r="JI42" s="289"/>
      <c r="JJ42" s="289"/>
      <c r="JK42" s="289"/>
      <c r="JL42" s="289"/>
      <c r="JM42" s="289"/>
      <c r="JN42" s="289"/>
      <c r="JO42" s="289"/>
      <c r="JP42" s="289"/>
      <c r="JQ42" s="289"/>
      <c r="JR42" s="289"/>
      <c r="JS42" s="289"/>
      <c r="JT42" s="289"/>
      <c r="JU42" s="289"/>
      <c r="JV42" s="289"/>
      <c r="JW42" s="289"/>
      <c r="JX42" s="289"/>
      <c r="JY42" s="289"/>
      <c r="JZ42" s="289"/>
      <c r="KA42" s="289"/>
      <c r="KB42" s="289"/>
      <c r="KC42" s="289"/>
      <c r="KD42" s="289"/>
      <c r="KE42" s="289"/>
      <c r="KF42" s="289"/>
      <c r="KG42" s="289"/>
      <c r="KH42" s="289"/>
      <c r="KI42" s="289"/>
      <c r="KJ42" s="289"/>
      <c r="KK42" s="289"/>
      <c r="KL42" s="289"/>
      <c r="KM42" s="289"/>
      <c r="KN42" s="289"/>
      <c r="KO42" s="289"/>
      <c r="KP42" s="289"/>
      <c r="KQ42" s="289"/>
      <c r="KR42" s="289"/>
      <c r="KS42" s="289"/>
      <c r="KT42" s="289"/>
      <c r="KU42" s="289"/>
      <c r="KV42" s="289"/>
      <c r="KW42" s="289"/>
      <c r="KX42" s="289"/>
      <c r="KY42" s="289"/>
      <c r="KZ42" s="289"/>
      <c r="LA42" s="289"/>
      <c r="LB42" s="289"/>
      <c r="LC42" s="289"/>
      <c r="LD42" s="289"/>
      <c r="LE42" s="289"/>
      <c r="LF42" s="289"/>
      <c r="LG42" s="289"/>
      <c r="LH42" s="289"/>
      <c r="LI42" s="289"/>
      <c r="LJ42" s="289"/>
      <c r="LK42" s="289"/>
      <c r="LL42" s="289"/>
      <c r="LM42" s="289"/>
      <c r="LN42" s="289"/>
      <c r="LO42" s="289"/>
      <c r="LP42" s="289"/>
      <c r="LQ42" s="289"/>
      <c r="LR42" s="289"/>
      <c r="LS42" s="289"/>
      <c r="LT42" s="289"/>
      <c r="LU42" s="289"/>
      <c r="LV42" s="289"/>
      <c r="LW42" s="289"/>
      <c r="LX42" s="289"/>
      <c r="LY42" s="289"/>
      <c r="LZ42" s="289"/>
      <c r="MA42" s="289"/>
      <c r="MB42" s="289"/>
      <c r="MC42" s="289"/>
      <c r="MD42" s="289"/>
      <c r="ME42" s="289"/>
      <c r="MF42" s="289"/>
      <c r="MG42" s="289"/>
      <c r="MH42" s="289"/>
      <c r="MI42" s="289"/>
      <c r="MJ42" s="289"/>
      <c r="MK42" s="289"/>
      <c r="ML42" s="289"/>
      <c r="MM42" s="289"/>
      <c r="MN42" s="289"/>
      <c r="MO42" s="289"/>
      <c r="MP42" s="289"/>
      <c r="MQ42" s="289"/>
      <c r="MR42" s="289"/>
      <c r="MS42" s="289"/>
      <c r="MT42" s="289"/>
      <c r="MU42" s="289"/>
      <c r="MV42" s="289"/>
      <c r="MW42" s="289"/>
      <c r="MX42" s="289"/>
      <c r="MY42" s="289"/>
      <c r="MZ42" s="289"/>
      <c r="NA42" s="289"/>
      <c r="NB42" s="289"/>
      <c r="NC42" s="289"/>
      <c r="ND42" s="289"/>
      <c r="NE42" s="289"/>
      <c r="NF42" s="289"/>
      <c r="NG42" s="289"/>
      <c r="NH42" s="289"/>
      <c r="NI42" s="289"/>
      <c r="NJ42" s="289"/>
      <c r="NK42" s="289"/>
      <c r="NL42" s="289"/>
      <c r="NM42" s="289"/>
      <c r="NN42" s="289"/>
      <c r="NO42" s="289"/>
      <c r="NP42" s="289"/>
      <c r="NQ42" s="289"/>
      <c r="NR42" s="289"/>
      <c r="NS42" s="289"/>
      <c r="NT42" s="289"/>
      <c r="NU42" s="289"/>
      <c r="NV42" s="289"/>
      <c r="NW42" s="289"/>
      <c r="NX42" s="289"/>
      <c r="NY42" s="289"/>
      <c r="NZ42" s="289"/>
      <c r="OA42" s="289"/>
      <c r="OB42" s="289"/>
      <c r="OC42" s="289"/>
      <c r="OD42" s="289"/>
      <c r="OE42" s="289"/>
      <c r="OF42" s="289"/>
      <c r="OG42" s="289"/>
      <c r="OH42" s="289"/>
      <c r="OI42" s="289"/>
      <c r="OJ42" s="289"/>
      <c r="OK42" s="289"/>
      <c r="OL42" s="289"/>
      <c r="OM42" s="289"/>
      <c r="ON42" s="289"/>
      <c r="OO42" s="289"/>
      <c r="OP42" s="289"/>
      <c r="OQ42" s="289"/>
      <c r="OR42" s="289"/>
      <c r="OS42" s="289"/>
      <c r="OT42" s="289"/>
      <c r="OU42" s="289"/>
      <c r="OV42" s="289"/>
      <c r="OW42" s="289"/>
      <c r="OX42" s="289"/>
      <c r="OY42" s="289"/>
      <c r="OZ42" s="289"/>
      <c r="PA42" s="289"/>
      <c r="PB42" s="289"/>
      <c r="PC42" s="289"/>
      <c r="PD42" s="289"/>
      <c r="PE42" s="289"/>
      <c r="PF42" s="289"/>
      <c r="PG42" s="289"/>
      <c r="PH42" s="289"/>
      <c r="PI42" s="289"/>
      <c r="PJ42" s="289"/>
      <c r="PK42" s="289"/>
      <c r="PL42" s="289"/>
      <c r="PM42" s="289"/>
      <c r="PN42" s="289"/>
      <c r="PO42" s="289"/>
      <c r="PP42" s="289"/>
      <c r="PQ42" s="289"/>
      <c r="PR42" s="289"/>
      <c r="PS42" s="289"/>
      <c r="PT42" s="289"/>
      <c r="PU42" s="289"/>
      <c r="PV42" s="289"/>
      <c r="PW42" s="289"/>
      <c r="PX42" s="289"/>
      <c r="PY42" s="289"/>
      <c r="PZ42" s="289"/>
      <c r="QA42" s="289"/>
      <c r="QB42" s="289"/>
      <c r="QC42" s="289"/>
      <c r="QD42" s="289"/>
      <c r="QE42" s="289"/>
      <c r="QF42" s="289"/>
      <c r="QG42" s="289"/>
      <c r="QH42" s="289"/>
      <c r="QI42" s="289"/>
      <c r="QJ42" s="289"/>
      <c r="QK42" s="289"/>
      <c r="QL42" s="289"/>
      <c r="QM42" s="289"/>
      <c r="QN42" s="289"/>
      <c r="QO42" s="289"/>
      <c r="QP42" s="289"/>
      <c r="QQ42" s="289"/>
      <c r="QR42" s="289"/>
      <c r="QS42" s="289"/>
      <c r="QT42" s="289"/>
      <c r="QU42" s="289"/>
      <c r="QV42" s="289"/>
      <c r="QW42" s="289"/>
      <c r="QX42" s="289"/>
      <c r="QY42" s="289"/>
      <c r="QZ42" s="289"/>
      <c r="RA42" s="289"/>
      <c r="RB42" s="289"/>
      <c r="RC42" s="289"/>
      <c r="RD42" s="289"/>
      <c r="RE42" s="289"/>
      <c r="RF42" s="289"/>
      <c r="RG42" s="289"/>
      <c r="RH42" s="289"/>
      <c r="RI42" s="289"/>
      <c r="RJ42" s="289"/>
      <c r="RK42" s="289"/>
      <c r="RL42" s="289"/>
      <c r="RM42" s="289"/>
      <c r="RN42" s="289"/>
      <c r="RO42" s="289"/>
      <c r="RP42" s="289"/>
      <c r="RQ42" s="289"/>
      <c r="RR42" s="289"/>
      <c r="RS42" s="289"/>
      <c r="RT42" s="289"/>
      <c r="RU42" s="289"/>
      <c r="RV42" s="289"/>
      <c r="RW42" s="289"/>
      <c r="RX42" s="289"/>
      <c r="RY42" s="289"/>
      <c r="RZ42" s="289"/>
      <c r="SA42" s="289"/>
      <c r="SB42" s="289"/>
      <c r="SC42" s="289"/>
      <c r="SD42" s="289"/>
      <c r="SE42" s="289"/>
      <c r="SF42" s="289"/>
      <c r="SG42" s="289"/>
      <c r="SH42" s="289"/>
      <c r="SI42" s="289"/>
      <c r="SJ42" s="289"/>
      <c r="SK42" s="289"/>
      <c r="SL42" s="289"/>
      <c r="SM42" s="289"/>
      <c r="SN42" s="289"/>
      <c r="SO42" s="289"/>
      <c r="SP42" s="289"/>
      <c r="SQ42" s="289"/>
      <c r="SR42" s="289"/>
      <c r="SS42" s="289"/>
      <c r="ST42" s="289"/>
      <c r="SU42" s="289"/>
      <c r="SV42" s="289"/>
      <c r="SW42" s="289"/>
      <c r="SX42" s="289"/>
      <c r="SY42" s="289"/>
      <c r="SZ42" s="289"/>
      <c r="TA42" s="289"/>
      <c r="TB42" s="289"/>
      <c r="TC42" s="289"/>
      <c r="TD42" s="289"/>
      <c r="TE42" s="289"/>
      <c r="TF42" s="289"/>
      <c r="TG42" s="289"/>
      <c r="TH42" s="289"/>
      <c r="TI42" s="289"/>
      <c r="TJ42" s="289"/>
      <c r="TK42" s="289"/>
      <c r="TL42" s="289"/>
      <c r="TM42" s="289"/>
      <c r="TN42" s="289"/>
      <c r="TO42" s="289"/>
      <c r="TP42" s="289"/>
      <c r="TQ42" s="289"/>
      <c r="TR42" s="289"/>
      <c r="TS42" s="289"/>
      <c r="TT42" s="289"/>
      <c r="TU42" s="289"/>
      <c r="TV42" s="289"/>
      <c r="TW42" s="289"/>
      <c r="TX42" s="289"/>
      <c r="TY42" s="289"/>
      <c r="TZ42" s="289"/>
      <c r="UA42" s="289"/>
      <c r="UB42" s="289"/>
      <c r="UC42" s="289"/>
      <c r="UD42" s="289"/>
      <c r="UE42" s="289"/>
      <c r="UF42" s="289"/>
      <c r="UG42" s="289"/>
      <c r="UH42" s="289"/>
      <c r="UI42" s="289"/>
      <c r="UJ42" s="289"/>
      <c r="UK42" s="289"/>
      <c r="UL42" s="289"/>
      <c r="UM42" s="289"/>
      <c r="UN42" s="289"/>
      <c r="UO42" s="289"/>
      <c r="UP42" s="289"/>
      <c r="UQ42" s="289"/>
      <c r="UR42" s="289"/>
      <c r="US42" s="289"/>
      <c r="UT42" s="289"/>
      <c r="UU42" s="289"/>
      <c r="UV42" s="289"/>
      <c r="UW42" s="289"/>
      <c r="UX42" s="289"/>
      <c r="UY42" s="289"/>
      <c r="UZ42" s="289"/>
      <c r="VA42" s="289"/>
      <c r="VB42" s="289"/>
      <c r="VC42" s="289"/>
      <c r="VD42" s="289"/>
      <c r="VE42" s="289"/>
      <c r="VF42" s="289"/>
      <c r="VG42" s="289"/>
      <c r="VH42" s="289"/>
      <c r="VI42" s="289"/>
      <c r="VJ42" s="289"/>
      <c r="VK42" s="289"/>
      <c r="VL42" s="289"/>
      <c r="VM42" s="289"/>
      <c r="VN42" s="289"/>
      <c r="VO42" s="289"/>
      <c r="VP42" s="289"/>
      <c r="VQ42" s="289"/>
      <c r="VR42" s="289"/>
      <c r="VS42" s="289"/>
      <c r="VT42" s="289"/>
      <c r="VU42" s="289"/>
      <c r="VV42" s="289"/>
      <c r="VW42" s="289"/>
      <c r="VX42" s="289"/>
      <c r="VY42" s="289"/>
      <c r="VZ42" s="289"/>
      <c r="WA42" s="289"/>
      <c r="WB42" s="289"/>
      <c r="WC42" s="289"/>
      <c r="WD42" s="289"/>
      <c r="WE42" s="289"/>
      <c r="WF42" s="289"/>
      <c r="WG42" s="289"/>
      <c r="WH42" s="289"/>
      <c r="WI42" s="289"/>
      <c r="WJ42" s="289"/>
      <c r="WK42" s="289"/>
      <c r="WL42" s="289"/>
      <c r="WM42" s="289"/>
      <c r="WN42" s="289"/>
      <c r="WO42" s="289"/>
      <c r="WP42" s="289"/>
      <c r="WQ42" s="289"/>
      <c r="WR42" s="289"/>
      <c r="WS42" s="289"/>
      <c r="WT42" s="289"/>
      <c r="WU42" s="289"/>
      <c r="WV42" s="289"/>
      <c r="WW42" s="289"/>
      <c r="WX42" s="289"/>
      <c r="WY42" s="289"/>
      <c r="WZ42" s="289"/>
      <c r="XA42" s="289"/>
      <c r="XB42" s="289"/>
      <c r="XC42" s="289"/>
      <c r="XD42" s="289"/>
      <c r="XE42" s="289"/>
      <c r="XF42" s="289"/>
      <c r="XG42" s="289"/>
      <c r="XH42" s="289"/>
      <c r="XI42" s="289"/>
      <c r="XJ42" s="289"/>
      <c r="XK42" s="289"/>
      <c r="XL42" s="289"/>
      <c r="XM42" s="289"/>
      <c r="XN42" s="289"/>
      <c r="XO42" s="289"/>
      <c r="XP42" s="289"/>
      <c r="XQ42" s="289"/>
      <c r="XR42" s="289"/>
      <c r="XS42" s="289"/>
      <c r="XT42" s="289"/>
      <c r="XU42" s="289"/>
      <c r="XV42" s="289"/>
      <c r="XW42" s="289"/>
      <c r="XX42" s="289"/>
      <c r="XY42" s="289"/>
      <c r="XZ42" s="289"/>
      <c r="YA42" s="289"/>
      <c r="YB42" s="289"/>
      <c r="YC42" s="289"/>
      <c r="YD42" s="289"/>
      <c r="YE42" s="289"/>
      <c r="YF42" s="289"/>
      <c r="YG42" s="289"/>
      <c r="YH42" s="289"/>
      <c r="YI42" s="289"/>
      <c r="YJ42" s="289"/>
      <c r="YK42" s="289"/>
      <c r="YL42" s="289"/>
      <c r="YM42" s="289"/>
      <c r="YN42" s="289"/>
      <c r="YO42" s="289"/>
      <c r="YP42" s="289"/>
      <c r="YQ42" s="289"/>
      <c r="YR42" s="289"/>
      <c r="YS42" s="289"/>
      <c r="YT42" s="289"/>
      <c r="YU42" s="289"/>
      <c r="YV42" s="289"/>
      <c r="YW42" s="289"/>
      <c r="YX42" s="289"/>
      <c r="YY42" s="289"/>
      <c r="YZ42" s="289"/>
      <c r="ZA42" s="289"/>
      <c r="ZB42" s="289"/>
      <c r="ZC42" s="289"/>
      <c r="ZD42" s="289"/>
      <c r="ZE42" s="289"/>
      <c r="ZF42" s="289"/>
      <c r="ZG42" s="289"/>
      <c r="ZH42" s="289"/>
      <c r="ZI42" s="289"/>
      <c r="ZJ42" s="289"/>
      <c r="ZK42" s="289"/>
      <c r="ZL42" s="289"/>
      <c r="ZM42" s="289"/>
      <c r="ZN42" s="289"/>
      <c r="ZO42" s="289"/>
      <c r="ZP42" s="289"/>
      <c r="ZQ42" s="289"/>
      <c r="ZR42" s="289"/>
      <c r="ZS42" s="289"/>
      <c r="ZT42" s="289"/>
      <c r="ZU42" s="289"/>
      <c r="ZV42" s="289"/>
      <c r="ZW42" s="289"/>
      <c r="ZX42" s="289"/>
      <c r="ZY42" s="289"/>
      <c r="ZZ42" s="289"/>
      <c r="AAA42" s="289"/>
      <c r="AAB42" s="289"/>
      <c r="AAC42" s="289"/>
      <c r="AAD42" s="289"/>
      <c r="AAE42" s="289"/>
      <c r="AAF42" s="289"/>
      <c r="AAG42" s="289"/>
      <c r="AAH42" s="289"/>
      <c r="AAI42" s="289"/>
      <c r="AAJ42" s="289"/>
      <c r="AAK42" s="289"/>
      <c r="AAL42" s="289"/>
      <c r="AAM42" s="289"/>
      <c r="AAN42" s="289"/>
      <c r="AAO42" s="289"/>
      <c r="AAP42" s="289"/>
      <c r="AAQ42" s="289"/>
      <c r="AAR42" s="289"/>
      <c r="AAS42" s="289"/>
      <c r="AAT42" s="289"/>
      <c r="AAU42" s="289"/>
      <c r="AAV42" s="289"/>
      <c r="AAW42" s="289"/>
      <c r="AAX42" s="289"/>
      <c r="AAY42" s="289"/>
      <c r="AAZ42" s="289"/>
      <c r="ABA42" s="289"/>
      <c r="ABB42" s="289"/>
      <c r="ABC42" s="289"/>
      <c r="ABD42" s="289"/>
      <c r="ABE42" s="289"/>
      <c r="ABF42" s="289"/>
      <c r="ABG42" s="289"/>
      <c r="ABH42" s="289"/>
      <c r="ABI42" s="289"/>
      <c r="ABJ42" s="289"/>
      <c r="ABK42" s="289"/>
      <c r="ABL42" s="289"/>
      <c r="ABM42" s="289"/>
      <c r="ABN42" s="289"/>
      <c r="ABO42" s="289"/>
      <c r="ABP42" s="289"/>
      <c r="ABQ42" s="289"/>
      <c r="ABR42" s="289"/>
      <c r="ABS42" s="289"/>
      <c r="ABT42" s="289"/>
      <c r="ABU42" s="289"/>
      <c r="ABV42" s="289"/>
      <c r="ABW42" s="289"/>
      <c r="ABX42" s="289"/>
      <c r="ABY42" s="289"/>
      <c r="ABZ42" s="289"/>
      <c r="ACA42" s="289"/>
      <c r="ACB42" s="289"/>
      <c r="ACC42" s="289"/>
      <c r="ACD42" s="289"/>
      <c r="ACE42" s="289"/>
      <c r="ACF42" s="289"/>
      <c r="ACG42" s="289"/>
      <c r="ACH42" s="289"/>
      <c r="ACI42" s="289"/>
      <c r="ACJ42" s="289"/>
      <c r="ACK42" s="289"/>
      <c r="ACL42" s="289"/>
      <c r="ACM42" s="289"/>
      <c r="ACN42" s="289"/>
      <c r="ACO42" s="289"/>
      <c r="ACP42" s="289"/>
      <c r="ACQ42" s="289"/>
      <c r="ACR42" s="289"/>
      <c r="ACS42" s="289"/>
      <c r="ACT42" s="289"/>
      <c r="ACU42" s="289"/>
      <c r="ACV42" s="289"/>
      <c r="ACW42" s="289"/>
      <c r="ACX42" s="289"/>
      <c r="ACY42" s="289"/>
      <c r="ACZ42" s="289"/>
      <c r="ADA42" s="289"/>
      <c r="ADB42" s="289"/>
      <c r="ADC42" s="289"/>
      <c r="ADD42" s="289"/>
      <c r="ADE42" s="289"/>
      <c r="ADF42" s="289"/>
      <c r="ADG42" s="289"/>
      <c r="ADH42" s="289"/>
      <c r="ADI42" s="289"/>
      <c r="ADJ42" s="289"/>
      <c r="ADK42" s="289"/>
      <c r="ADL42" s="289"/>
      <c r="ADM42" s="289"/>
      <c r="ADN42" s="289"/>
      <c r="ADO42" s="289"/>
      <c r="ADP42" s="289"/>
      <c r="ADQ42" s="289"/>
      <c r="ADR42" s="289"/>
      <c r="ADS42" s="289"/>
      <c r="ADT42" s="289"/>
      <c r="ADU42" s="289"/>
      <c r="ADV42" s="289"/>
      <c r="ADW42" s="289"/>
      <c r="ADX42" s="289"/>
      <c r="ADY42" s="289"/>
      <c r="ADZ42" s="289"/>
      <c r="AEA42" s="289"/>
      <c r="AEB42" s="289"/>
      <c r="AEC42" s="289"/>
      <c r="AED42" s="289"/>
      <c r="AEE42" s="289"/>
      <c r="AEF42" s="289"/>
      <c r="AEG42" s="289"/>
      <c r="AEH42" s="289"/>
      <c r="AEI42" s="289"/>
      <c r="AEJ42" s="289"/>
      <c r="AEK42" s="289"/>
      <c r="AEL42" s="289"/>
      <c r="AEM42" s="289"/>
      <c r="AEN42" s="289"/>
      <c r="AEO42" s="289"/>
      <c r="AEP42" s="289"/>
      <c r="AEQ42" s="289"/>
      <c r="AER42" s="289"/>
      <c r="AES42" s="289"/>
      <c r="AET42" s="289"/>
      <c r="AEU42" s="289"/>
      <c r="AEV42" s="289"/>
      <c r="AEW42" s="289"/>
      <c r="AEX42" s="289"/>
      <c r="AEY42" s="289"/>
      <c r="AEZ42" s="289"/>
      <c r="AFA42" s="289"/>
      <c r="AFB42" s="289"/>
      <c r="AFC42" s="289"/>
      <c r="AFD42" s="289"/>
      <c r="AFE42" s="289"/>
      <c r="AFF42" s="289"/>
      <c r="AFG42" s="289"/>
      <c r="AFH42" s="289"/>
      <c r="AFI42" s="289"/>
      <c r="AFJ42" s="289"/>
      <c r="AFK42" s="289"/>
      <c r="AFL42" s="289"/>
      <c r="AFM42" s="289"/>
      <c r="AFN42" s="289"/>
      <c r="AFO42" s="289"/>
      <c r="AFP42" s="289"/>
      <c r="AFQ42" s="289"/>
      <c r="AFR42" s="289"/>
      <c r="AFS42" s="289"/>
      <c r="AFT42" s="289"/>
      <c r="AFU42" s="289"/>
      <c r="AFV42" s="289"/>
      <c r="AFW42" s="289"/>
      <c r="AFX42" s="289"/>
      <c r="AFY42" s="289"/>
      <c r="AFZ42" s="289"/>
      <c r="AGA42" s="289"/>
      <c r="AGB42" s="289"/>
      <c r="AGC42" s="289"/>
      <c r="AGD42" s="289"/>
      <c r="AGE42" s="289"/>
      <c r="AGF42" s="289"/>
      <c r="AGG42" s="289"/>
      <c r="AGH42" s="289"/>
      <c r="AGI42" s="289"/>
      <c r="AGJ42" s="289"/>
      <c r="AGK42" s="289"/>
      <c r="AGL42" s="289"/>
      <c r="AGM42" s="289"/>
      <c r="AGN42" s="289"/>
      <c r="AGO42" s="289"/>
      <c r="AGP42" s="289"/>
      <c r="AGQ42" s="289"/>
      <c r="AGR42" s="289"/>
      <c r="AGS42" s="289"/>
      <c r="AGT42" s="289"/>
      <c r="AGU42" s="289"/>
      <c r="AGV42" s="289"/>
      <c r="AGW42" s="289"/>
      <c r="AGX42" s="289"/>
      <c r="AGY42" s="289"/>
      <c r="AGZ42" s="289"/>
      <c r="AHA42" s="289"/>
      <c r="AHB42" s="289"/>
      <c r="AHC42" s="289"/>
      <c r="AHD42" s="289"/>
      <c r="AHE42" s="289"/>
      <c r="AHF42" s="289"/>
      <c r="AHG42" s="289"/>
      <c r="AHH42" s="289"/>
      <c r="AHI42" s="289"/>
      <c r="AHJ42" s="289"/>
      <c r="AHK42" s="289"/>
      <c r="AHL42" s="289"/>
      <c r="AHM42" s="289"/>
      <c r="AHN42" s="289"/>
      <c r="AHO42" s="289"/>
      <c r="AHP42" s="289"/>
      <c r="AHQ42" s="289"/>
      <c r="AHR42" s="289"/>
      <c r="AHS42" s="289"/>
      <c r="AHT42" s="289"/>
      <c r="AHU42" s="289"/>
      <c r="AHV42" s="289"/>
      <c r="AHW42" s="289"/>
      <c r="AHX42" s="289"/>
      <c r="AHY42" s="289"/>
      <c r="AHZ42" s="289"/>
      <c r="AIA42" s="289"/>
      <c r="AIB42" s="289"/>
      <c r="AIC42" s="289"/>
      <c r="AID42" s="289"/>
      <c r="AIE42" s="289"/>
      <c r="AIF42" s="289"/>
      <c r="AIG42" s="289"/>
      <c r="AIH42" s="289"/>
      <c r="AII42" s="289"/>
      <c r="AIJ42" s="289"/>
      <c r="AIK42" s="289"/>
      <c r="AIL42" s="289"/>
      <c r="AIM42" s="289"/>
      <c r="AIN42" s="289"/>
      <c r="AIO42" s="289"/>
      <c r="AIP42" s="289"/>
      <c r="AIQ42" s="289"/>
      <c r="AIR42" s="289"/>
      <c r="AIS42" s="289"/>
      <c r="AIT42" s="289"/>
      <c r="AIU42" s="289"/>
      <c r="AIV42" s="289"/>
      <c r="AIW42" s="289"/>
      <c r="AIX42" s="289"/>
      <c r="AIY42" s="289"/>
      <c r="AIZ42" s="289"/>
      <c r="AJA42" s="289"/>
      <c r="AJB42" s="289"/>
      <c r="AJC42" s="289"/>
      <c r="AJD42" s="289"/>
      <c r="AJE42" s="289"/>
      <c r="AJF42" s="289"/>
      <c r="AJG42" s="289"/>
      <c r="AJH42" s="289"/>
      <c r="AJI42" s="289"/>
      <c r="AJJ42" s="289"/>
      <c r="AJK42" s="289"/>
      <c r="AJL42" s="289"/>
      <c r="AJM42" s="289"/>
      <c r="AJN42" s="289"/>
      <c r="AJO42" s="289"/>
      <c r="AJP42" s="289"/>
      <c r="AJQ42" s="289"/>
      <c r="AJR42" s="289"/>
      <c r="AJS42" s="289"/>
      <c r="AJT42" s="289"/>
      <c r="AJU42" s="289"/>
      <c r="AJV42" s="289"/>
      <c r="AJW42" s="289"/>
      <c r="AJX42" s="289"/>
      <c r="AJY42" s="289"/>
      <c r="AJZ42" s="289"/>
      <c r="AKA42" s="289"/>
      <c r="AKB42" s="289"/>
      <c r="AKC42" s="289"/>
      <c r="AKD42" s="289"/>
      <c r="AKE42" s="289"/>
      <c r="AKF42" s="289"/>
      <c r="AKG42" s="289"/>
      <c r="AKH42" s="289"/>
      <c r="AKI42" s="289"/>
      <c r="AKJ42" s="289"/>
      <c r="AKK42" s="289"/>
      <c r="AKL42" s="289"/>
      <c r="AKM42" s="289"/>
      <c r="AKN42" s="289"/>
      <c r="AKO42" s="289"/>
      <c r="AKP42" s="289"/>
      <c r="AKQ42" s="289"/>
      <c r="AKR42" s="289"/>
      <c r="AKS42" s="289"/>
      <c r="AKT42" s="289"/>
      <c r="AKU42" s="289"/>
      <c r="AKV42" s="289"/>
      <c r="AKW42" s="289"/>
      <c r="AKX42" s="289"/>
      <c r="AKY42" s="289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  <c r="AMH42"/>
      <c r="AMI42"/>
      <c r="AMJ42"/>
      <c r="AMK42"/>
    </row>
    <row r="43" spans="1:1025" ht="26.25" customHeight="1" thickTop="1" thickBot="1">
      <c r="A43" s="290"/>
      <c r="B43" s="291" t="s">
        <v>176</v>
      </c>
      <c r="C43" s="291"/>
      <c r="D43" s="292"/>
      <c r="E43" s="293"/>
      <c r="F43" s="294"/>
      <c r="G43" s="295">
        <f>SUM(G18:G41)</f>
        <v>0</v>
      </c>
      <c r="H43" s="235"/>
      <c r="I43" s="235"/>
      <c r="J43" s="296"/>
      <c r="K43" s="297"/>
      <c r="L43" s="235"/>
      <c r="M43" s="235"/>
      <c r="N43" s="235"/>
      <c r="O43" s="235"/>
      <c r="P43" s="235"/>
      <c r="Q43" s="235"/>
      <c r="R43" s="235"/>
      <c r="S43" s="235"/>
      <c r="T43" s="235"/>
      <c r="U43" s="235"/>
      <c r="V43" s="235"/>
      <c r="W43" s="235"/>
      <c r="X43" s="235"/>
      <c r="Y43" s="235"/>
      <c r="Z43" s="235"/>
      <c r="AA43" s="235"/>
      <c r="AB43" s="235"/>
      <c r="AC43" s="235"/>
      <c r="AD43" s="235"/>
      <c r="AE43" s="235"/>
      <c r="AF43" s="235"/>
      <c r="AG43" s="235"/>
      <c r="AH43" s="235"/>
      <c r="AI43" s="235"/>
      <c r="AJ43" s="235"/>
      <c r="AK43" s="235"/>
      <c r="AL43" s="235"/>
      <c r="AM43" s="235"/>
      <c r="AN43" s="235"/>
      <c r="AO43" s="235"/>
      <c r="AP43" s="235"/>
      <c r="AQ43" s="235"/>
      <c r="AR43" s="235"/>
      <c r="AS43" s="235"/>
      <c r="AT43" s="235"/>
      <c r="AU43" s="235"/>
      <c r="AV43" s="235"/>
      <c r="AW43" s="235"/>
      <c r="AX43" s="235"/>
      <c r="AY43" s="235"/>
      <c r="AZ43" s="235"/>
      <c r="BA43" s="235"/>
      <c r="BB43" s="235"/>
      <c r="BC43" s="235"/>
      <c r="BD43" s="235"/>
      <c r="BE43" s="235"/>
      <c r="BF43" s="235"/>
      <c r="BG43" s="235"/>
      <c r="BH43" s="235"/>
      <c r="BI43" s="235"/>
      <c r="BJ43" s="235"/>
      <c r="BK43" s="235"/>
      <c r="BL43" s="235"/>
      <c r="BM43" s="235"/>
      <c r="BN43" s="235"/>
      <c r="BO43" s="235"/>
      <c r="BP43" s="235"/>
      <c r="BQ43" s="235"/>
      <c r="BR43" s="235"/>
      <c r="BS43" s="235"/>
      <c r="BT43" s="235"/>
      <c r="BU43" s="235"/>
      <c r="BV43" s="235"/>
      <c r="BW43" s="235"/>
      <c r="BX43" s="235"/>
      <c r="BY43" s="235"/>
      <c r="BZ43" s="235"/>
      <c r="CA43" s="235"/>
      <c r="CB43" s="235"/>
      <c r="CC43" s="235"/>
      <c r="CD43" s="235"/>
      <c r="CE43" s="235"/>
      <c r="CF43" s="235"/>
      <c r="CG43" s="235"/>
      <c r="CH43" s="235"/>
      <c r="CI43" s="235"/>
      <c r="CJ43" s="235"/>
      <c r="CK43" s="235"/>
      <c r="CL43" s="235"/>
      <c r="CM43" s="235"/>
      <c r="CN43" s="235"/>
      <c r="CO43" s="235"/>
      <c r="CP43" s="235"/>
      <c r="CQ43" s="235"/>
      <c r="CR43" s="235"/>
      <c r="CS43" s="235"/>
      <c r="CT43" s="235"/>
      <c r="CU43" s="235"/>
      <c r="CV43" s="235"/>
      <c r="CW43" s="235"/>
      <c r="CX43" s="235"/>
      <c r="CY43" s="235"/>
      <c r="CZ43" s="235"/>
      <c r="DA43" s="235"/>
      <c r="DB43" s="235"/>
      <c r="DC43" s="235"/>
      <c r="DD43" s="235"/>
      <c r="DE43" s="235"/>
      <c r="DF43" s="235"/>
      <c r="DG43" s="235"/>
      <c r="DH43" s="235"/>
      <c r="DI43" s="235"/>
      <c r="DJ43" s="235"/>
      <c r="DK43" s="235"/>
      <c r="DL43" s="235"/>
      <c r="DM43" s="235"/>
      <c r="DN43" s="235"/>
      <c r="DO43" s="235"/>
      <c r="DP43" s="235"/>
      <c r="DQ43" s="235"/>
      <c r="DR43" s="235"/>
      <c r="DS43" s="235"/>
      <c r="DT43" s="235"/>
      <c r="DU43" s="235"/>
      <c r="DV43" s="235"/>
      <c r="DW43" s="235"/>
      <c r="DX43" s="235"/>
      <c r="DY43" s="235"/>
      <c r="DZ43" s="235"/>
      <c r="EA43" s="235"/>
      <c r="EB43" s="235"/>
      <c r="EC43" s="235"/>
      <c r="ED43" s="235"/>
      <c r="EE43" s="235"/>
      <c r="EF43" s="235"/>
      <c r="EG43" s="235"/>
      <c r="EH43" s="235"/>
      <c r="EI43" s="235"/>
      <c r="EJ43" s="235"/>
      <c r="EK43" s="235"/>
      <c r="EL43" s="235"/>
      <c r="EM43" s="235"/>
      <c r="EN43" s="235"/>
      <c r="EO43" s="235"/>
      <c r="EP43" s="235"/>
      <c r="EQ43" s="235"/>
      <c r="ER43" s="235"/>
      <c r="ES43" s="235"/>
      <c r="ET43" s="235"/>
      <c r="EU43" s="235"/>
      <c r="EV43" s="235"/>
      <c r="EW43" s="235"/>
      <c r="EX43" s="235"/>
      <c r="EY43" s="235"/>
      <c r="EZ43" s="235"/>
      <c r="FA43" s="235"/>
      <c r="FB43" s="235"/>
      <c r="FC43" s="235"/>
      <c r="FD43" s="235"/>
      <c r="FE43" s="235"/>
      <c r="FF43" s="235"/>
      <c r="FG43" s="235"/>
      <c r="FH43" s="235"/>
      <c r="FI43" s="235"/>
      <c r="FJ43" s="235"/>
      <c r="FK43" s="235"/>
      <c r="FL43" s="235"/>
      <c r="FM43" s="235"/>
      <c r="FN43" s="235"/>
      <c r="FO43" s="235"/>
      <c r="FP43" s="235"/>
      <c r="FQ43" s="235"/>
      <c r="FR43" s="235"/>
      <c r="FS43" s="235"/>
      <c r="FT43" s="235"/>
      <c r="FU43" s="235"/>
      <c r="FV43" s="235"/>
      <c r="FW43" s="235"/>
      <c r="FX43" s="235"/>
      <c r="FY43" s="235"/>
      <c r="FZ43" s="235"/>
      <c r="GA43" s="235"/>
      <c r="GB43" s="235"/>
      <c r="GC43" s="235"/>
      <c r="GD43" s="235"/>
      <c r="GE43" s="235"/>
      <c r="GF43" s="235"/>
      <c r="GG43" s="235"/>
      <c r="GH43" s="235"/>
      <c r="GI43" s="235"/>
      <c r="GJ43" s="235"/>
      <c r="GK43" s="235"/>
      <c r="GL43" s="235"/>
      <c r="GM43" s="235"/>
      <c r="GN43" s="235"/>
      <c r="GO43" s="235"/>
      <c r="GP43" s="235"/>
      <c r="GQ43" s="235"/>
      <c r="GR43" s="235"/>
      <c r="GS43" s="235"/>
      <c r="GT43" s="235"/>
      <c r="GU43" s="235"/>
      <c r="GV43" s="235"/>
      <c r="GW43" s="235"/>
      <c r="GX43" s="235"/>
      <c r="GY43" s="235"/>
      <c r="GZ43" s="235"/>
      <c r="HA43" s="235"/>
      <c r="HB43" s="235"/>
      <c r="HC43" s="235"/>
      <c r="HD43" s="235"/>
      <c r="HE43" s="235"/>
      <c r="HF43" s="235"/>
      <c r="HG43" s="235"/>
      <c r="HH43" s="235"/>
      <c r="HI43" s="235"/>
      <c r="HJ43" s="235"/>
      <c r="HK43" s="235"/>
      <c r="HL43" s="235"/>
      <c r="HM43" s="235"/>
      <c r="HN43" s="235"/>
      <c r="HO43" s="235"/>
      <c r="HP43" s="235"/>
      <c r="HQ43" s="235"/>
      <c r="HR43" s="235"/>
      <c r="HS43" s="235"/>
      <c r="HT43" s="235"/>
      <c r="HU43" s="235"/>
      <c r="HV43" s="235"/>
      <c r="HW43" s="235"/>
      <c r="HX43" s="235"/>
      <c r="HY43" s="235"/>
      <c r="HZ43" s="235"/>
      <c r="IA43" s="235"/>
      <c r="IB43" s="235"/>
      <c r="IC43" s="235"/>
      <c r="ID43" s="235"/>
      <c r="IE43" s="235"/>
      <c r="IF43" s="235"/>
      <c r="IG43" s="235"/>
      <c r="IH43" s="235"/>
      <c r="II43" s="235"/>
      <c r="IJ43" s="235"/>
      <c r="IK43" s="235"/>
      <c r="IL43" s="235"/>
      <c r="IM43" s="235"/>
      <c r="IN43" s="235"/>
      <c r="IO43" s="235"/>
      <c r="IP43" s="235"/>
      <c r="IQ43" s="235"/>
      <c r="IR43" s="235"/>
      <c r="IS43" s="235"/>
      <c r="IT43" s="235"/>
      <c r="IU43" s="235"/>
      <c r="IV43" s="235"/>
      <c r="IW43" s="235"/>
      <c r="IX43" s="235"/>
      <c r="IY43" s="235"/>
      <c r="IZ43" s="235"/>
      <c r="JA43" s="235"/>
      <c r="JB43" s="235"/>
      <c r="JC43" s="235"/>
      <c r="JD43" s="235"/>
      <c r="JE43" s="235"/>
      <c r="JF43" s="235"/>
      <c r="JG43" s="235"/>
      <c r="JH43" s="235"/>
      <c r="JI43" s="235"/>
      <c r="JJ43" s="235"/>
      <c r="JK43" s="235"/>
      <c r="JL43" s="235"/>
      <c r="JM43" s="235"/>
      <c r="JN43" s="235"/>
      <c r="JO43" s="235"/>
      <c r="JP43" s="235"/>
      <c r="JQ43" s="235"/>
      <c r="JR43" s="235"/>
      <c r="JS43" s="235"/>
      <c r="JT43" s="235"/>
      <c r="JU43" s="235"/>
      <c r="JV43" s="235"/>
      <c r="JW43" s="235"/>
      <c r="JX43" s="235"/>
      <c r="JY43" s="235"/>
      <c r="JZ43" s="235"/>
      <c r="KA43" s="235"/>
      <c r="KB43" s="235"/>
      <c r="KC43" s="235"/>
      <c r="KD43" s="235"/>
      <c r="KE43" s="235"/>
      <c r="KF43" s="235"/>
      <c r="KG43" s="235"/>
      <c r="KH43" s="235"/>
      <c r="KI43" s="235"/>
      <c r="KJ43" s="235"/>
      <c r="KK43" s="235"/>
      <c r="KL43" s="235"/>
      <c r="KM43" s="235"/>
      <c r="KN43" s="235"/>
      <c r="KO43" s="235"/>
      <c r="KP43" s="235"/>
      <c r="KQ43" s="235"/>
      <c r="KR43" s="235"/>
      <c r="KS43" s="235"/>
      <c r="KT43" s="235"/>
      <c r="KU43" s="235"/>
      <c r="KV43" s="235"/>
      <c r="KW43" s="235"/>
      <c r="KX43" s="235"/>
      <c r="KY43" s="235"/>
      <c r="KZ43" s="235"/>
      <c r="LA43" s="235"/>
      <c r="LB43" s="235"/>
      <c r="LC43" s="235"/>
      <c r="LD43" s="235"/>
      <c r="LE43" s="235"/>
      <c r="LF43" s="235"/>
      <c r="LG43" s="235"/>
      <c r="LH43" s="235"/>
      <c r="LI43" s="235"/>
      <c r="LJ43" s="235"/>
      <c r="LK43" s="235"/>
      <c r="LL43" s="235"/>
      <c r="LM43" s="235"/>
      <c r="LN43" s="235"/>
      <c r="LO43" s="235"/>
      <c r="LP43" s="235"/>
      <c r="LQ43" s="235"/>
      <c r="LR43" s="235"/>
      <c r="LS43" s="235"/>
      <c r="LT43" s="235"/>
      <c r="LU43" s="235"/>
      <c r="LV43" s="235"/>
      <c r="LW43" s="235"/>
      <c r="LX43" s="235"/>
      <c r="LY43" s="235"/>
      <c r="LZ43" s="235"/>
      <c r="MA43" s="235"/>
      <c r="MB43" s="235"/>
      <c r="MC43" s="235"/>
      <c r="MD43" s="235"/>
      <c r="ME43" s="235"/>
      <c r="MF43" s="235"/>
      <c r="MG43" s="235"/>
      <c r="MH43" s="235"/>
      <c r="MI43" s="235"/>
      <c r="MJ43" s="235"/>
      <c r="MK43" s="235"/>
      <c r="ML43" s="235"/>
      <c r="MM43" s="235"/>
      <c r="MN43" s="235"/>
      <c r="MO43" s="235"/>
      <c r="MP43" s="235"/>
      <c r="MQ43" s="235"/>
      <c r="MR43" s="235"/>
      <c r="MS43" s="235"/>
      <c r="MT43" s="235"/>
      <c r="MU43" s="235"/>
      <c r="MV43" s="235"/>
      <c r="MW43" s="235"/>
      <c r="MX43" s="235"/>
      <c r="MY43" s="235"/>
      <c r="MZ43" s="235"/>
      <c r="NA43" s="235"/>
      <c r="NB43" s="235"/>
      <c r="NC43" s="235"/>
      <c r="ND43" s="235"/>
      <c r="NE43" s="235"/>
      <c r="NF43" s="235"/>
      <c r="NG43" s="235"/>
      <c r="NH43" s="235"/>
      <c r="NI43" s="235"/>
      <c r="NJ43" s="235"/>
      <c r="NK43" s="235"/>
      <c r="NL43" s="235"/>
      <c r="NM43" s="235"/>
      <c r="NN43" s="235"/>
      <c r="NO43" s="235"/>
      <c r="NP43" s="235"/>
      <c r="NQ43" s="235"/>
      <c r="NR43" s="235"/>
      <c r="NS43" s="235"/>
      <c r="NT43" s="235"/>
      <c r="NU43" s="235"/>
      <c r="NV43" s="235"/>
      <c r="NW43" s="235"/>
      <c r="NX43" s="235"/>
      <c r="NY43" s="235"/>
      <c r="NZ43" s="235"/>
      <c r="OA43" s="235"/>
      <c r="OB43" s="235"/>
      <c r="OC43" s="235"/>
      <c r="OD43" s="235"/>
      <c r="OE43" s="235"/>
      <c r="OF43" s="235"/>
      <c r="OG43" s="235"/>
      <c r="OH43" s="235"/>
      <c r="OI43" s="235"/>
      <c r="OJ43" s="235"/>
      <c r="OK43" s="235"/>
      <c r="OL43" s="235"/>
      <c r="OM43" s="235"/>
      <c r="ON43" s="235"/>
      <c r="OO43" s="235"/>
      <c r="OP43" s="235"/>
      <c r="OQ43" s="235"/>
      <c r="OR43" s="235"/>
      <c r="OS43" s="235"/>
      <c r="OT43" s="235"/>
      <c r="OU43" s="235"/>
      <c r="OV43" s="235"/>
      <c r="OW43" s="235"/>
      <c r="OX43" s="235"/>
      <c r="OY43" s="235"/>
      <c r="OZ43" s="235"/>
      <c r="PA43" s="235"/>
      <c r="PB43" s="235"/>
      <c r="PC43" s="235"/>
      <c r="PD43" s="235"/>
      <c r="PE43" s="235"/>
      <c r="PF43" s="235"/>
      <c r="PG43" s="235"/>
      <c r="PH43" s="235"/>
      <c r="PI43" s="235"/>
      <c r="PJ43" s="235"/>
      <c r="PK43" s="235"/>
      <c r="PL43" s="235"/>
      <c r="PM43" s="235"/>
      <c r="PN43" s="235"/>
      <c r="PO43" s="235"/>
      <c r="PP43" s="235"/>
      <c r="PQ43" s="235"/>
      <c r="PR43" s="235"/>
      <c r="PS43" s="235"/>
      <c r="PT43" s="235"/>
      <c r="PU43" s="235"/>
      <c r="PV43" s="235"/>
      <c r="PW43" s="235"/>
      <c r="PX43" s="235"/>
      <c r="PY43" s="235"/>
      <c r="PZ43" s="235"/>
      <c r="QA43" s="235"/>
      <c r="QB43" s="235"/>
      <c r="QC43" s="235"/>
      <c r="QD43" s="235"/>
      <c r="QE43" s="235"/>
      <c r="QF43" s="235"/>
      <c r="QG43" s="235"/>
      <c r="QH43" s="235"/>
      <c r="QI43" s="235"/>
      <c r="QJ43" s="235"/>
      <c r="QK43" s="235"/>
      <c r="QL43" s="235"/>
      <c r="QM43" s="235"/>
      <c r="QN43" s="235"/>
      <c r="QO43" s="235"/>
      <c r="QP43" s="235"/>
      <c r="QQ43" s="235"/>
      <c r="QR43" s="235"/>
      <c r="QS43" s="235"/>
      <c r="QT43" s="235"/>
      <c r="QU43" s="235"/>
      <c r="QV43" s="235"/>
      <c r="QW43" s="235"/>
      <c r="QX43" s="235"/>
      <c r="QY43" s="235"/>
      <c r="QZ43" s="235"/>
      <c r="RA43" s="235"/>
      <c r="RB43" s="235"/>
      <c r="RC43" s="235"/>
      <c r="RD43" s="235"/>
      <c r="RE43" s="235"/>
      <c r="RF43" s="235"/>
      <c r="RG43" s="235"/>
      <c r="RH43" s="235"/>
      <c r="RI43" s="235"/>
      <c r="RJ43" s="235"/>
      <c r="RK43" s="235"/>
      <c r="RL43" s="235"/>
      <c r="RM43" s="235"/>
      <c r="RN43" s="235"/>
      <c r="RO43" s="235"/>
      <c r="RP43" s="235"/>
      <c r="RQ43" s="235"/>
      <c r="RR43" s="235"/>
      <c r="RS43" s="235"/>
      <c r="RT43" s="235"/>
      <c r="RU43" s="235"/>
      <c r="RV43" s="235"/>
      <c r="RW43" s="235"/>
      <c r="RX43" s="235"/>
      <c r="RY43" s="235"/>
      <c r="RZ43" s="235"/>
      <c r="SA43" s="235"/>
      <c r="SB43" s="235"/>
      <c r="SC43" s="235"/>
      <c r="SD43" s="235"/>
      <c r="SE43" s="235"/>
      <c r="SF43" s="235"/>
      <c r="SG43" s="235"/>
      <c r="SH43" s="235"/>
      <c r="SI43" s="235"/>
      <c r="SJ43" s="235"/>
      <c r="SK43" s="235"/>
      <c r="SL43" s="235"/>
      <c r="SM43" s="235"/>
      <c r="SN43" s="235"/>
      <c r="SO43" s="235"/>
      <c r="SP43" s="235"/>
      <c r="SQ43" s="235"/>
      <c r="SR43" s="235"/>
      <c r="SS43" s="235"/>
      <c r="ST43" s="235"/>
      <c r="SU43" s="235"/>
      <c r="SV43" s="235"/>
      <c r="SW43" s="235"/>
      <c r="SX43" s="235"/>
      <c r="SY43" s="235"/>
      <c r="SZ43" s="235"/>
      <c r="TA43" s="235"/>
      <c r="TB43" s="235"/>
      <c r="TC43" s="235"/>
      <c r="TD43" s="235"/>
      <c r="TE43" s="235"/>
      <c r="TF43" s="235"/>
      <c r="TG43" s="235"/>
      <c r="TH43" s="235"/>
      <c r="TI43" s="235"/>
      <c r="TJ43" s="235"/>
      <c r="TK43" s="235"/>
      <c r="TL43" s="235"/>
      <c r="TM43" s="235"/>
      <c r="TN43" s="235"/>
      <c r="TO43" s="235"/>
      <c r="TP43" s="235"/>
      <c r="TQ43" s="235"/>
      <c r="TR43" s="235"/>
      <c r="TS43" s="235"/>
      <c r="TT43" s="235"/>
      <c r="TU43" s="235"/>
      <c r="TV43" s="235"/>
      <c r="TW43" s="235"/>
      <c r="TX43" s="235"/>
      <c r="TY43" s="235"/>
      <c r="TZ43" s="235"/>
      <c r="UA43" s="235"/>
      <c r="UB43" s="235"/>
      <c r="UC43" s="235"/>
      <c r="UD43" s="235"/>
      <c r="UE43" s="235"/>
      <c r="UF43" s="235"/>
      <c r="UG43" s="235"/>
      <c r="UH43" s="235"/>
      <c r="UI43" s="235"/>
      <c r="UJ43" s="235"/>
      <c r="UK43" s="235"/>
      <c r="UL43" s="235"/>
      <c r="UM43" s="235"/>
      <c r="UN43" s="235"/>
      <c r="UO43" s="235"/>
      <c r="UP43" s="235"/>
      <c r="UQ43" s="235"/>
      <c r="UR43" s="235"/>
      <c r="US43" s="235"/>
      <c r="UT43" s="235"/>
      <c r="UU43" s="235"/>
      <c r="UV43" s="235"/>
      <c r="UW43" s="235"/>
      <c r="UX43" s="235"/>
      <c r="UY43" s="235"/>
      <c r="UZ43" s="235"/>
      <c r="VA43" s="235"/>
      <c r="VB43" s="235"/>
      <c r="VC43" s="235"/>
      <c r="VD43" s="235"/>
      <c r="VE43" s="235"/>
      <c r="VF43" s="235"/>
      <c r="VG43" s="235"/>
      <c r="VH43" s="235"/>
      <c r="VI43" s="235"/>
      <c r="VJ43" s="235"/>
      <c r="VK43" s="235"/>
      <c r="VL43" s="235"/>
      <c r="VM43" s="235"/>
      <c r="VN43" s="235"/>
      <c r="VO43" s="235"/>
      <c r="VP43" s="235"/>
      <c r="VQ43" s="235"/>
      <c r="VR43" s="235"/>
      <c r="VS43" s="235"/>
      <c r="VT43" s="235"/>
      <c r="VU43" s="235"/>
      <c r="VV43" s="235"/>
      <c r="VW43" s="235"/>
      <c r="VX43" s="235"/>
      <c r="VY43" s="235"/>
      <c r="VZ43" s="235"/>
      <c r="WA43" s="235"/>
      <c r="WB43" s="235"/>
      <c r="WC43" s="235"/>
      <c r="WD43" s="235"/>
      <c r="WE43" s="235"/>
      <c r="WF43" s="235"/>
      <c r="WG43" s="235"/>
      <c r="WH43" s="235"/>
      <c r="WI43" s="235"/>
      <c r="WJ43" s="235"/>
      <c r="WK43" s="235"/>
      <c r="WL43" s="235"/>
      <c r="WM43" s="235"/>
      <c r="WN43" s="235"/>
      <c r="WO43" s="235"/>
      <c r="WP43" s="235"/>
      <c r="WQ43" s="235"/>
      <c r="WR43" s="235"/>
      <c r="WS43" s="235"/>
      <c r="WT43" s="235"/>
      <c r="WU43" s="235"/>
      <c r="WV43" s="235"/>
      <c r="WW43" s="235"/>
      <c r="WX43" s="235"/>
      <c r="WY43" s="235"/>
      <c r="WZ43" s="235"/>
      <c r="XA43" s="235"/>
      <c r="XB43" s="235"/>
      <c r="XC43" s="235"/>
      <c r="XD43" s="235"/>
      <c r="XE43" s="235"/>
      <c r="XF43" s="235"/>
      <c r="XG43" s="235"/>
      <c r="XH43" s="235"/>
      <c r="XI43" s="235"/>
      <c r="XJ43" s="235"/>
      <c r="XK43" s="235"/>
      <c r="XL43" s="235"/>
      <c r="XM43" s="235"/>
      <c r="XN43" s="235"/>
      <c r="XO43" s="235"/>
      <c r="XP43" s="235"/>
      <c r="XQ43" s="235"/>
      <c r="XR43" s="235"/>
      <c r="XS43" s="235"/>
      <c r="XT43" s="235"/>
      <c r="XU43" s="235"/>
      <c r="XV43" s="235"/>
      <c r="XW43" s="235"/>
      <c r="XX43" s="235"/>
      <c r="XY43" s="235"/>
      <c r="XZ43" s="235"/>
      <c r="YA43" s="235"/>
      <c r="YB43" s="235"/>
      <c r="YC43" s="235"/>
      <c r="YD43" s="235"/>
      <c r="YE43" s="235"/>
      <c r="YF43" s="235"/>
      <c r="YG43" s="235"/>
      <c r="YH43" s="235"/>
      <c r="YI43" s="235"/>
      <c r="YJ43" s="235"/>
      <c r="YK43" s="235"/>
      <c r="YL43" s="235"/>
      <c r="YM43" s="235"/>
      <c r="YN43" s="235"/>
      <c r="YO43" s="235"/>
      <c r="YP43" s="235"/>
      <c r="YQ43" s="235"/>
      <c r="YR43" s="235"/>
      <c r="YS43" s="235"/>
      <c r="YT43" s="235"/>
      <c r="YU43" s="235"/>
      <c r="YV43" s="235"/>
      <c r="YW43" s="235"/>
      <c r="YX43" s="235"/>
      <c r="YY43" s="235"/>
      <c r="YZ43" s="235"/>
      <c r="ZA43" s="235"/>
      <c r="ZB43" s="235"/>
      <c r="ZC43" s="235"/>
      <c r="ZD43" s="235"/>
      <c r="ZE43" s="235"/>
      <c r="ZF43" s="235"/>
      <c r="ZG43" s="235"/>
      <c r="ZH43" s="235"/>
      <c r="ZI43" s="235"/>
      <c r="ZJ43" s="235"/>
      <c r="ZK43" s="235"/>
      <c r="ZL43" s="235"/>
      <c r="ZM43" s="235"/>
      <c r="ZN43" s="235"/>
      <c r="ZO43" s="235"/>
      <c r="ZP43" s="235"/>
      <c r="ZQ43" s="235"/>
      <c r="ZR43" s="235"/>
      <c r="ZS43" s="235"/>
      <c r="ZT43" s="235"/>
      <c r="ZU43" s="235"/>
      <c r="ZV43" s="235"/>
      <c r="ZW43" s="235"/>
      <c r="ZX43" s="235"/>
      <c r="ZY43" s="235"/>
      <c r="ZZ43" s="235"/>
      <c r="AAA43" s="235"/>
      <c r="AAB43" s="235"/>
      <c r="AAC43" s="235"/>
      <c r="AAD43" s="235"/>
      <c r="AAE43" s="235"/>
      <c r="AAF43" s="235"/>
      <c r="AAG43" s="235"/>
      <c r="AAH43" s="235"/>
      <c r="AAI43" s="235"/>
      <c r="AAJ43" s="235"/>
      <c r="AAK43" s="235"/>
      <c r="AAL43" s="235"/>
      <c r="AAM43" s="235"/>
      <c r="AAN43" s="235"/>
      <c r="AAO43" s="235"/>
      <c r="AAP43" s="235"/>
      <c r="AAQ43" s="235"/>
      <c r="AAR43" s="235"/>
      <c r="AAS43" s="235"/>
      <c r="AAT43" s="235"/>
      <c r="AAU43" s="235"/>
      <c r="AAV43" s="235"/>
      <c r="AAW43" s="235"/>
      <c r="AAX43" s="235"/>
      <c r="AAY43" s="235"/>
      <c r="AAZ43" s="235"/>
      <c r="ABA43" s="235"/>
      <c r="ABB43" s="235"/>
      <c r="ABC43" s="235"/>
      <c r="ABD43" s="235"/>
      <c r="ABE43" s="235"/>
      <c r="ABF43" s="235"/>
      <c r="ABG43" s="235"/>
      <c r="ABH43" s="235"/>
      <c r="ABI43" s="235"/>
      <c r="ABJ43" s="235"/>
      <c r="ABK43" s="235"/>
      <c r="ABL43" s="235"/>
      <c r="ABM43" s="235"/>
      <c r="ABN43" s="235"/>
      <c r="ABO43" s="235"/>
      <c r="ABP43" s="235"/>
      <c r="ABQ43" s="235"/>
      <c r="ABR43" s="235"/>
      <c r="ABS43" s="235"/>
      <c r="ABT43" s="235"/>
      <c r="ABU43" s="235"/>
      <c r="ABV43" s="235"/>
      <c r="ABW43" s="235"/>
      <c r="ABX43" s="235"/>
      <c r="ABY43" s="235"/>
      <c r="ABZ43" s="235"/>
      <c r="ACA43" s="235"/>
      <c r="ACB43" s="235"/>
      <c r="ACC43" s="235"/>
      <c r="ACD43" s="235"/>
      <c r="ACE43" s="235"/>
      <c r="ACF43" s="235"/>
      <c r="ACG43" s="235"/>
      <c r="ACH43" s="235"/>
      <c r="ACI43" s="235"/>
      <c r="ACJ43" s="235"/>
      <c r="ACK43" s="235"/>
      <c r="ACL43" s="235"/>
      <c r="ACM43" s="235"/>
      <c r="ACN43" s="235"/>
      <c r="ACO43" s="235"/>
      <c r="ACP43" s="235"/>
      <c r="ACQ43" s="235"/>
      <c r="ACR43" s="235"/>
      <c r="ACS43" s="235"/>
      <c r="ACT43" s="235"/>
      <c r="ACU43" s="235"/>
      <c r="ACV43" s="235"/>
      <c r="ACW43" s="235"/>
      <c r="ACX43" s="235"/>
      <c r="ACY43" s="235"/>
      <c r="ACZ43" s="235"/>
      <c r="ADA43" s="235"/>
      <c r="ADB43" s="235"/>
      <c r="ADC43" s="235"/>
      <c r="ADD43" s="235"/>
      <c r="ADE43" s="235"/>
      <c r="ADF43" s="235"/>
      <c r="ADG43" s="235"/>
      <c r="ADH43" s="235"/>
      <c r="ADI43" s="235"/>
      <c r="ADJ43" s="235"/>
      <c r="ADK43" s="235"/>
      <c r="ADL43" s="235"/>
      <c r="ADM43" s="235"/>
      <c r="ADN43" s="235"/>
      <c r="ADO43" s="235"/>
      <c r="ADP43" s="235"/>
      <c r="ADQ43" s="235"/>
      <c r="ADR43" s="235"/>
      <c r="ADS43" s="235"/>
      <c r="ADT43" s="235"/>
      <c r="ADU43" s="235"/>
      <c r="ADV43" s="235"/>
      <c r="ADW43" s="235"/>
      <c r="ADX43" s="235"/>
      <c r="ADY43" s="235"/>
      <c r="ADZ43" s="235"/>
      <c r="AEA43" s="235"/>
      <c r="AEB43" s="235"/>
      <c r="AEC43" s="235"/>
      <c r="AED43" s="235"/>
      <c r="AEE43" s="235"/>
      <c r="AEF43" s="235"/>
      <c r="AEG43" s="235"/>
      <c r="AEH43" s="235"/>
      <c r="AEI43" s="235"/>
      <c r="AEJ43" s="235"/>
      <c r="AEK43" s="235"/>
      <c r="AEL43" s="235"/>
      <c r="AEM43" s="235"/>
      <c r="AEN43" s="235"/>
      <c r="AEO43" s="235"/>
      <c r="AEP43" s="235"/>
      <c r="AEQ43" s="235"/>
      <c r="AER43" s="235"/>
      <c r="AES43" s="235"/>
      <c r="AET43" s="235"/>
      <c r="AEU43" s="235"/>
      <c r="AEV43" s="235"/>
      <c r="AEW43" s="235"/>
      <c r="AEX43" s="235"/>
      <c r="AEY43" s="235"/>
      <c r="AEZ43" s="235"/>
      <c r="AFA43" s="235"/>
      <c r="AFB43" s="235"/>
      <c r="AFC43" s="235"/>
      <c r="AFD43" s="235"/>
      <c r="AFE43" s="235"/>
      <c r="AFF43" s="235"/>
      <c r="AFG43" s="235"/>
      <c r="AFH43" s="235"/>
      <c r="AFI43" s="235"/>
      <c r="AFJ43" s="235"/>
      <c r="AFK43" s="235"/>
      <c r="AFL43" s="235"/>
      <c r="AFM43" s="235"/>
      <c r="AFN43" s="235"/>
      <c r="AFO43" s="235"/>
      <c r="AFP43" s="235"/>
      <c r="AFQ43" s="235"/>
      <c r="AFR43" s="235"/>
      <c r="AFS43" s="235"/>
      <c r="AFT43" s="235"/>
      <c r="AFU43" s="235"/>
      <c r="AFV43" s="235"/>
      <c r="AFW43" s="235"/>
      <c r="AFX43" s="235"/>
      <c r="AFY43" s="235"/>
      <c r="AFZ43" s="235"/>
      <c r="AGA43" s="235"/>
      <c r="AGB43" s="235"/>
      <c r="AGC43" s="235"/>
      <c r="AGD43" s="235"/>
      <c r="AGE43" s="235"/>
      <c r="AGF43" s="235"/>
      <c r="AGG43" s="235"/>
      <c r="AGH43" s="235"/>
      <c r="AGI43" s="235"/>
      <c r="AGJ43" s="235"/>
      <c r="AGK43" s="235"/>
      <c r="AGL43" s="235"/>
      <c r="AGM43" s="235"/>
      <c r="AGN43" s="235"/>
      <c r="AGO43" s="235"/>
      <c r="AGP43" s="235"/>
      <c r="AGQ43" s="235"/>
      <c r="AGR43" s="235"/>
      <c r="AGS43" s="235"/>
      <c r="AGT43" s="235"/>
      <c r="AGU43" s="235"/>
      <c r="AGV43" s="235"/>
      <c r="AGW43" s="235"/>
      <c r="AGX43" s="235"/>
      <c r="AGY43" s="235"/>
      <c r="AGZ43" s="235"/>
      <c r="AHA43" s="235"/>
      <c r="AHB43" s="235"/>
      <c r="AHC43" s="235"/>
      <c r="AHD43" s="235"/>
      <c r="AHE43" s="235"/>
      <c r="AHF43" s="235"/>
      <c r="AHG43" s="235"/>
      <c r="AHH43" s="235"/>
      <c r="AHI43" s="235"/>
      <c r="AHJ43" s="235"/>
      <c r="AHK43" s="235"/>
      <c r="AHL43" s="235"/>
      <c r="AHM43" s="235"/>
      <c r="AHN43" s="235"/>
      <c r="AHO43" s="235"/>
      <c r="AHP43" s="235"/>
      <c r="AHQ43" s="235"/>
      <c r="AHR43" s="235"/>
      <c r="AHS43" s="235"/>
      <c r="AHT43" s="235"/>
      <c r="AHU43" s="235"/>
      <c r="AHV43" s="235"/>
      <c r="AHW43" s="235"/>
      <c r="AHX43" s="235"/>
      <c r="AHY43" s="235"/>
      <c r="AHZ43" s="235"/>
      <c r="AIA43" s="235"/>
      <c r="AIB43" s="235"/>
      <c r="AIC43" s="235"/>
      <c r="AID43" s="235"/>
      <c r="AIE43" s="235"/>
      <c r="AIF43" s="235"/>
      <c r="AIG43" s="235"/>
      <c r="AIH43" s="235"/>
      <c r="AII43" s="235"/>
      <c r="AIJ43" s="235"/>
      <c r="AIK43" s="235"/>
      <c r="AIL43" s="235"/>
      <c r="AIM43" s="235"/>
      <c r="AIN43" s="235"/>
      <c r="AIO43" s="235"/>
      <c r="AIP43" s="235"/>
      <c r="AIQ43" s="235"/>
      <c r="AIR43" s="235"/>
      <c r="AIS43" s="235"/>
      <c r="AIT43" s="235"/>
      <c r="AIU43" s="235"/>
      <c r="AIV43" s="235"/>
      <c r="AIW43" s="235"/>
      <c r="AIX43" s="235"/>
      <c r="AIY43" s="235"/>
      <c r="AIZ43" s="235"/>
      <c r="AJA43" s="235"/>
      <c r="AJB43" s="235"/>
      <c r="AJC43" s="235"/>
      <c r="AJD43" s="235"/>
      <c r="AJE43" s="235"/>
      <c r="AJF43" s="235"/>
      <c r="AJG43" s="235"/>
      <c r="AJH43" s="235"/>
      <c r="AJI43" s="235"/>
      <c r="AJJ43" s="235"/>
      <c r="AJK43" s="235"/>
      <c r="AJL43" s="235"/>
      <c r="AJM43" s="235"/>
      <c r="AJN43" s="235"/>
      <c r="AJO43" s="235"/>
      <c r="AJP43" s="235"/>
      <c r="AJQ43" s="235"/>
      <c r="AJR43" s="235"/>
      <c r="AJS43" s="235"/>
      <c r="AJT43" s="235"/>
      <c r="AJU43" s="235"/>
      <c r="AJV43" s="235"/>
      <c r="AJW43" s="235"/>
      <c r="AJX43" s="235"/>
      <c r="AJY43" s="235"/>
      <c r="AJZ43" s="235"/>
      <c r="AKA43" s="235"/>
      <c r="AKB43" s="235"/>
      <c r="AKC43" s="235"/>
      <c r="AKD43" s="235"/>
      <c r="AKE43" s="235"/>
      <c r="AKF43" s="235"/>
      <c r="AKG43" s="235"/>
      <c r="AKH43" s="235"/>
      <c r="AKI43" s="235"/>
      <c r="AKJ43" s="235"/>
      <c r="AKK43" s="235"/>
      <c r="AKL43" s="235"/>
      <c r="AKM43" s="235"/>
      <c r="AKN43" s="235"/>
      <c r="AKO43" s="235"/>
      <c r="AKP43" s="235"/>
      <c r="AKQ43" s="235"/>
      <c r="AKR43" s="235"/>
      <c r="AKS43" s="235"/>
      <c r="AKT43" s="235"/>
      <c r="AKU43" s="235"/>
      <c r="AKV43" s="235"/>
      <c r="AKW43" s="235"/>
      <c r="AKX43" s="235"/>
      <c r="AKY43" s="235"/>
      <c r="AKZ43" s="235"/>
      <c r="ALA43" s="235"/>
      <c r="ALB43" s="235"/>
      <c r="ALC43" s="235"/>
      <c r="ALD43" s="235"/>
      <c r="ALE43" s="235"/>
      <c r="ALF43" s="235"/>
      <c r="ALG43" s="235"/>
      <c r="ALH43" s="235"/>
      <c r="ALI43" s="235"/>
      <c r="ALJ43" s="235"/>
      <c r="ALK43" s="235"/>
      <c r="ALL43" s="235"/>
      <c r="ALM43" s="235"/>
      <c r="ALN43" s="235"/>
      <c r="ALO43" s="235"/>
      <c r="ALP43" s="235"/>
      <c r="ALQ43" s="235"/>
      <c r="ALR43" s="235"/>
      <c r="ALS43" s="235"/>
      <c r="ALT43" s="235"/>
      <c r="ALU43" s="235"/>
      <c r="ALV43" s="235"/>
      <c r="ALW43" s="235"/>
      <c r="ALX43" s="235"/>
      <c r="ALY43" s="235"/>
      <c r="ALZ43" s="235"/>
      <c r="AMA43" s="235"/>
      <c r="AMB43" s="235"/>
      <c r="AMC43" s="235"/>
      <c r="AMD43" s="235"/>
      <c r="AME43" s="235"/>
      <c r="AMF43" s="235"/>
      <c r="AMG43" s="235"/>
      <c r="AMH43" s="235"/>
      <c r="AMI43" s="235"/>
      <c r="AMJ43" s="235"/>
      <c r="AMK43" s="235"/>
    </row>
    <row r="44" spans="1:1025" ht="21" customHeight="1" thickTop="1">
      <c r="A44" s="217"/>
      <c r="B44" s="218"/>
      <c r="C44" s="218"/>
      <c r="D44" s="218"/>
      <c r="E44" s="219"/>
      <c r="F44" s="218"/>
      <c r="G44" s="220"/>
      <c r="I44" s="16"/>
    </row>
    <row r="45" spans="1:1025" s="227" customFormat="1" ht="54.75" customHeight="1">
      <c r="A45" s="221" t="s">
        <v>196</v>
      </c>
      <c r="B45" s="222" t="s">
        <v>197</v>
      </c>
      <c r="C45" s="223"/>
      <c r="D45" s="316"/>
      <c r="E45" s="317"/>
      <c r="F45" s="317"/>
      <c r="G45" s="318"/>
    </row>
    <row r="46" spans="1:1025" s="227" customFormat="1" ht="12.75" customHeight="1">
      <c r="A46" s="221"/>
      <c r="B46" s="222"/>
      <c r="C46" s="223"/>
      <c r="D46" s="316"/>
      <c r="E46" s="317"/>
      <c r="F46" s="317"/>
      <c r="G46" s="318"/>
    </row>
    <row r="47" spans="1:1025" s="27" customFormat="1" ht="24.75" customHeight="1">
      <c r="A47" s="21">
        <v>1</v>
      </c>
      <c r="B47" s="22" t="s">
        <v>12</v>
      </c>
      <c r="C47" s="23"/>
      <c r="D47" s="23"/>
      <c r="E47" s="24"/>
      <c r="F47" s="25" t="str">
        <f>IF(ISBLANK(C47),"",ROUND(C47*E47,2))</f>
        <v/>
      </c>
      <c r="G47" s="418"/>
      <c r="H47" s="26"/>
      <c r="I47" s="26"/>
      <c r="J47" s="26"/>
      <c r="K47" s="26"/>
      <c r="M47" s="26"/>
      <c r="O47" s="28"/>
    </row>
    <row r="48" spans="1:1025" s="27" customFormat="1" ht="21.75" customHeight="1">
      <c r="A48" s="29" t="s">
        <v>13</v>
      </c>
      <c r="B48" s="23" t="s">
        <v>14</v>
      </c>
      <c r="C48" s="30">
        <v>4418.33</v>
      </c>
      <c r="D48" s="31" t="s">
        <v>15</v>
      </c>
      <c r="E48" s="24"/>
      <c r="F48" s="25">
        <f>IF(ISBLANK(C48),"",ROUND(C48*E48,2))</f>
        <v>0</v>
      </c>
      <c r="G48" s="397"/>
      <c r="H48" s="422"/>
      <c r="I48" s="66"/>
      <c r="J48" s="66"/>
      <c r="K48" s="26"/>
      <c r="M48" s="26"/>
      <c r="O48" s="33"/>
    </row>
    <row r="49" spans="1:16" s="27" customFormat="1" ht="23.25" customHeight="1">
      <c r="A49" s="29" t="s">
        <v>16</v>
      </c>
      <c r="B49" s="23" t="s">
        <v>17</v>
      </c>
      <c r="C49" s="30">
        <v>1</v>
      </c>
      <c r="D49" s="31" t="s">
        <v>18</v>
      </c>
      <c r="E49" s="24"/>
      <c r="F49" s="25">
        <f>IF(ISBLANK(C49),"",ROUND(C49*E49,2))</f>
        <v>0</v>
      </c>
      <c r="G49" s="397"/>
      <c r="H49" s="417"/>
      <c r="I49" s="423"/>
      <c r="J49" s="66"/>
      <c r="K49" s="26"/>
      <c r="M49" s="26"/>
      <c r="O49" s="33"/>
    </row>
    <row r="50" spans="1:16" s="27" customFormat="1" ht="40.5" customHeight="1">
      <c r="A50" s="29" t="s">
        <v>19</v>
      </c>
      <c r="B50" s="23" t="s">
        <v>20</v>
      </c>
      <c r="C50" s="30">
        <v>1</v>
      </c>
      <c r="D50" s="31" t="s">
        <v>18</v>
      </c>
      <c r="E50" s="24"/>
      <c r="F50" s="25">
        <f>IF(ISBLANK(C50),"",ROUND(C50*E50,2))</f>
        <v>0</v>
      </c>
      <c r="G50" s="397">
        <f>SUM(F48:F50)</f>
        <v>0</v>
      </c>
      <c r="H50" s="160"/>
      <c r="I50" s="66"/>
      <c r="J50" s="66"/>
      <c r="K50" s="26"/>
      <c r="M50" s="26"/>
      <c r="O50" s="33"/>
    </row>
    <row r="51" spans="1:16" s="37" customFormat="1" ht="9.75" customHeight="1">
      <c r="A51" s="34"/>
      <c r="B51" s="22"/>
      <c r="C51" s="30"/>
      <c r="D51" s="35"/>
      <c r="E51" s="36"/>
      <c r="F51" s="25"/>
      <c r="G51" s="419"/>
      <c r="H51" s="234"/>
      <c r="I51" s="234"/>
      <c r="J51" s="234"/>
      <c r="K51" s="26"/>
      <c r="M51" s="26"/>
      <c r="O51" s="28"/>
      <c r="P51" s="28"/>
    </row>
    <row r="52" spans="1:16" s="27" customFormat="1" ht="22" customHeight="1">
      <c r="A52" s="21">
        <f>A47+1</f>
        <v>2</v>
      </c>
      <c r="B52" s="22" t="s">
        <v>21</v>
      </c>
      <c r="C52" s="30"/>
      <c r="D52" s="23"/>
      <c r="E52" s="24"/>
      <c r="F52" s="25" t="str">
        <f>IF(ISBLANK(C52),"",ROUND(C52*E52,2))</f>
        <v/>
      </c>
      <c r="G52" s="420"/>
      <c r="H52" s="424"/>
      <c r="I52" s="66"/>
      <c r="J52" s="66"/>
      <c r="K52" s="26"/>
      <c r="M52" s="26"/>
      <c r="O52" s="33"/>
    </row>
    <row r="53" spans="1:16" s="27" customFormat="1" ht="22" customHeight="1">
      <c r="A53" s="21" t="s">
        <v>83</v>
      </c>
      <c r="B53" s="22" t="s">
        <v>92</v>
      </c>
      <c r="C53" s="30"/>
      <c r="D53" s="23"/>
      <c r="E53" s="24"/>
      <c r="F53" s="25"/>
      <c r="G53" s="420"/>
      <c r="H53" s="425"/>
      <c r="I53" s="66"/>
      <c r="J53" s="66"/>
      <c r="K53" s="26"/>
      <c r="M53" s="26"/>
      <c r="O53" s="33"/>
    </row>
    <row r="54" spans="1:16" s="27" customFormat="1" ht="24.25" customHeight="1">
      <c r="A54" s="38" t="s">
        <v>22</v>
      </c>
      <c r="B54" s="164" t="s">
        <v>204</v>
      </c>
      <c r="C54" s="30">
        <v>1093.23</v>
      </c>
      <c r="D54" s="31" t="s">
        <v>23</v>
      </c>
      <c r="E54" s="24"/>
      <c r="F54" s="25">
        <f>IF(C54="","",ROUND(C54*E54,2))</f>
        <v>0</v>
      </c>
      <c r="G54" s="420"/>
      <c r="H54" s="426"/>
      <c r="I54" s="66"/>
      <c r="J54" s="66"/>
      <c r="K54" s="26"/>
      <c r="O54" s="33"/>
    </row>
    <row r="55" spans="1:16" s="27" customFormat="1" ht="40.5" customHeight="1">
      <c r="A55" s="38" t="s">
        <v>24</v>
      </c>
      <c r="B55" s="164" t="s">
        <v>205</v>
      </c>
      <c r="C55" s="30">
        <v>3279.68</v>
      </c>
      <c r="D55" s="31" t="s">
        <v>23</v>
      </c>
      <c r="E55" s="24"/>
      <c r="F55" s="25">
        <f t="shared" ref="F55:F59" si="1">IF(C55="","",ROUND(C55*E55,2))</f>
        <v>0</v>
      </c>
      <c r="G55" s="420"/>
      <c r="H55" s="426"/>
      <c r="I55" s="404"/>
      <c r="J55" s="161"/>
      <c r="K55" s="26"/>
      <c r="M55" s="26"/>
      <c r="O55" s="28"/>
      <c r="P55" s="28"/>
    </row>
    <row r="56" spans="1:16" s="27" customFormat="1" ht="29.25" customHeight="1">
      <c r="A56" s="38" t="s">
        <v>25</v>
      </c>
      <c r="B56" s="23" t="s">
        <v>26</v>
      </c>
      <c r="C56" s="30">
        <v>332.94</v>
      </c>
      <c r="D56" s="31" t="s">
        <v>23</v>
      </c>
      <c r="E56" s="146"/>
      <c r="F56" s="25">
        <f t="shared" si="1"/>
        <v>0</v>
      </c>
      <c r="G56" s="397"/>
      <c r="H56" s="426"/>
      <c r="I56" s="66"/>
      <c r="J56" s="161"/>
      <c r="K56" s="39"/>
      <c r="O56" s="28"/>
      <c r="P56" s="40"/>
    </row>
    <row r="57" spans="1:16" s="27" customFormat="1" ht="24.75" customHeight="1">
      <c r="A57" s="38" t="s">
        <v>27</v>
      </c>
      <c r="B57" s="23" t="s">
        <v>28</v>
      </c>
      <c r="C57" s="30">
        <v>3874.69</v>
      </c>
      <c r="D57" s="31" t="s">
        <v>23</v>
      </c>
      <c r="E57" s="146"/>
      <c r="F57" s="25">
        <f t="shared" si="1"/>
        <v>0</v>
      </c>
      <c r="G57" s="397"/>
      <c r="H57" s="427"/>
      <c r="I57" s="404"/>
      <c r="J57" s="66"/>
      <c r="K57" s="39"/>
      <c r="O57" s="41"/>
    </row>
    <row r="58" spans="1:16" s="27" customFormat="1" ht="24.75" customHeight="1">
      <c r="A58" s="38" t="s">
        <v>29</v>
      </c>
      <c r="B58" s="23" t="s">
        <v>30</v>
      </c>
      <c r="C58" s="30">
        <v>3874.69</v>
      </c>
      <c r="D58" s="31" t="s">
        <v>23</v>
      </c>
      <c r="E58" s="146"/>
      <c r="F58" s="25">
        <f t="shared" si="1"/>
        <v>0</v>
      </c>
      <c r="G58" s="397"/>
      <c r="H58" s="427"/>
      <c r="I58" s="404"/>
      <c r="J58" s="66"/>
      <c r="K58" s="39" t="s">
        <v>4</v>
      </c>
      <c r="O58" s="41"/>
    </row>
    <row r="59" spans="1:16" s="43" customFormat="1" ht="23" customHeight="1">
      <c r="A59" s="38" t="s">
        <v>31</v>
      </c>
      <c r="B59" s="23" t="s">
        <v>32</v>
      </c>
      <c r="C59" s="30">
        <v>5466.13</v>
      </c>
      <c r="D59" s="31" t="s">
        <v>23</v>
      </c>
      <c r="E59" s="146"/>
      <c r="F59" s="25">
        <f t="shared" si="1"/>
        <v>0</v>
      </c>
      <c r="G59" s="397"/>
      <c r="H59" s="427"/>
      <c r="I59" s="404"/>
      <c r="J59" s="66"/>
      <c r="K59" s="42"/>
      <c r="O59" s="44"/>
    </row>
    <row r="60" spans="1:16" s="43" customFormat="1" ht="27.75" customHeight="1" thickBot="1">
      <c r="A60" s="325" t="s">
        <v>119</v>
      </c>
      <c r="B60" s="326" t="s">
        <v>120</v>
      </c>
      <c r="C60" s="327">
        <v>8836.66</v>
      </c>
      <c r="D60" s="310" t="s">
        <v>15</v>
      </c>
      <c r="E60" s="328"/>
      <c r="F60" s="329">
        <f>IF(C60="","",ROUND(C60*E60,2))</f>
        <v>0</v>
      </c>
      <c r="G60" s="421">
        <f>SUM(F54:F60)</f>
        <v>0</v>
      </c>
      <c r="H60" s="427"/>
      <c r="I60" s="428"/>
      <c r="J60" s="66"/>
      <c r="K60" s="42"/>
      <c r="O60" s="44"/>
    </row>
    <row r="61" spans="1:16" s="27" customFormat="1" ht="18" customHeight="1" thickTop="1">
      <c r="A61" s="45"/>
      <c r="B61" s="23"/>
      <c r="C61" s="30"/>
      <c r="D61" s="31"/>
      <c r="E61" s="146"/>
      <c r="F61" s="25"/>
      <c r="G61" s="397"/>
      <c r="H61" s="426"/>
      <c r="I61" s="66"/>
      <c r="J61" s="161"/>
      <c r="K61" s="39"/>
      <c r="O61" s="41"/>
    </row>
    <row r="62" spans="1:16" s="47" customFormat="1" ht="21.75" customHeight="1">
      <c r="A62" s="21">
        <f>A52+1</f>
        <v>3</v>
      </c>
      <c r="B62" s="152" t="s">
        <v>33</v>
      </c>
      <c r="C62" s="30"/>
      <c r="D62" s="31"/>
      <c r="E62" s="24"/>
      <c r="F62" s="25" t="str">
        <f>IF(ISBLANK(C62),"",ROUND(C62*E62,2))</f>
        <v/>
      </c>
      <c r="G62" s="397"/>
      <c r="H62" s="160"/>
      <c r="I62" s="66"/>
      <c r="J62" s="66"/>
      <c r="K62" s="46"/>
    </row>
    <row r="63" spans="1:16" s="47" customFormat="1" ht="23.25" customHeight="1">
      <c r="A63" s="21" t="s">
        <v>34</v>
      </c>
      <c r="B63" s="152" t="s">
        <v>35</v>
      </c>
      <c r="C63" s="30"/>
      <c r="D63" s="31"/>
      <c r="E63" s="24"/>
      <c r="F63" s="25"/>
      <c r="G63" s="397"/>
      <c r="H63" s="160"/>
      <c r="I63" s="66"/>
      <c r="J63" s="66"/>
      <c r="K63" s="46"/>
    </row>
    <row r="64" spans="1:16" s="66" customFormat="1" ht="20">
      <c r="A64" s="159" t="s">
        <v>86</v>
      </c>
      <c r="B64" s="23" t="s">
        <v>101</v>
      </c>
      <c r="C64" s="165">
        <v>780.76</v>
      </c>
      <c r="D64" s="31" t="s">
        <v>15</v>
      </c>
      <c r="E64" s="24"/>
      <c r="F64" s="25">
        <f t="shared" ref="F64:F65" si="2">IF(ISBLANK(C64),"",ROUND(C64*E64,2))</f>
        <v>0</v>
      </c>
      <c r="G64" s="397"/>
      <c r="H64" s="430"/>
      <c r="I64" s="404"/>
      <c r="K64" s="68"/>
    </row>
    <row r="65" spans="1:12" s="66" customFormat="1" ht="20">
      <c r="A65" s="159" t="s">
        <v>36</v>
      </c>
      <c r="B65" s="23" t="s">
        <v>100</v>
      </c>
      <c r="C65" s="165">
        <v>3147.66</v>
      </c>
      <c r="D65" s="31" t="s">
        <v>15</v>
      </c>
      <c r="E65" s="24"/>
      <c r="F65" s="25">
        <f t="shared" si="2"/>
        <v>0</v>
      </c>
      <c r="G65" s="397"/>
      <c r="H65" s="430"/>
      <c r="I65" s="404"/>
    </row>
    <row r="66" spans="1:12" s="47" customFormat="1" ht="23.25" customHeight="1">
      <c r="A66" s="29" t="s">
        <v>102</v>
      </c>
      <c r="B66" s="147" t="s">
        <v>123</v>
      </c>
      <c r="C66" s="30">
        <v>611.54</v>
      </c>
      <c r="D66" s="148" t="s">
        <v>15</v>
      </c>
      <c r="E66" s="24"/>
      <c r="F66" s="25">
        <f>IF(ISBLANK(C66),"",ROUND(C66*E66,2))</f>
        <v>0</v>
      </c>
      <c r="G66" s="397"/>
      <c r="H66" s="430"/>
      <c r="I66" s="404"/>
      <c r="J66" s="413"/>
      <c r="K66" s="46"/>
    </row>
    <row r="67" spans="1:12" s="27" customFormat="1" ht="20.25" customHeight="1">
      <c r="A67" s="331" t="s">
        <v>87</v>
      </c>
      <c r="B67" s="332" t="s">
        <v>39</v>
      </c>
      <c r="C67" s="165"/>
      <c r="D67" s="272"/>
      <c r="E67" s="163"/>
      <c r="F67" s="333"/>
      <c r="G67" s="429"/>
      <c r="H67" s="41"/>
      <c r="I67" s="335"/>
      <c r="J67" s="41"/>
      <c r="K67" s="39"/>
    </row>
    <row r="68" spans="1:12" s="27" customFormat="1" ht="25.5" customHeight="1">
      <c r="A68" s="336" t="s">
        <v>88</v>
      </c>
      <c r="B68" s="305" t="s">
        <v>151</v>
      </c>
      <c r="C68" s="165">
        <v>3</v>
      </c>
      <c r="D68" s="337" t="s">
        <v>37</v>
      </c>
      <c r="E68" s="163"/>
      <c r="F68" s="333">
        <f t="shared" ref="F68" si="3">C68*E68</f>
        <v>0</v>
      </c>
      <c r="G68" s="429"/>
      <c r="H68" s="338"/>
      <c r="I68" s="161"/>
      <c r="J68" s="41"/>
      <c r="K68" s="339"/>
      <c r="L68" s="39"/>
    </row>
    <row r="69" spans="1:12" s="27" customFormat="1" ht="25.5" customHeight="1">
      <c r="A69" s="336" t="s">
        <v>89</v>
      </c>
      <c r="B69" s="305" t="s">
        <v>152</v>
      </c>
      <c r="C69" s="165">
        <v>9</v>
      </c>
      <c r="D69" s="337" t="s">
        <v>37</v>
      </c>
      <c r="E69" s="163"/>
      <c r="F69" s="333">
        <f>C69*E69</f>
        <v>0</v>
      </c>
      <c r="G69" s="334"/>
      <c r="H69" s="338"/>
      <c r="I69" s="161"/>
      <c r="J69" s="41"/>
      <c r="K69" s="339"/>
      <c r="L69" s="39"/>
    </row>
    <row r="70" spans="1:12" s="27" customFormat="1" ht="25.5" customHeight="1">
      <c r="A70" s="336" t="s">
        <v>108</v>
      </c>
      <c r="B70" s="305" t="s">
        <v>153</v>
      </c>
      <c r="C70" s="165">
        <v>2</v>
      </c>
      <c r="D70" s="337" t="s">
        <v>37</v>
      </c>
      <c r="E70" s="163"/>
      <c r="F70" s="333">
        <f>C70*E70</f>
        <v>0</v>
      </c>
      <c r="G70" s="334"/>
      <c r="H70" s="338"/>
      <c r="I70" s="161"/>
      <c r="J70" s="41"/>
      <c r="K70" s="339"/>
      <c r="L70" s="39"/>
    </row>
    <row r="71" spans="1:12" s="27" customFormat="1" ht="25.5" customHeight="1">
      <c r="A71" s="336" t="s">
        <v>109</v>
      </c>
      <c r="B71" s="305" t="s">
        <v>180</v>
      </c>
      <c r="C71" s="165">
        <v>2</v>
      </c>
      <c r="D71" s="337" t="s">
        <v>37</v>
      </c>
      <c r="E71" s="163"/>
      <c r="F71" s="333">
        <f>C71*E71</f>
        <v>0</v>
      </c>
      <c r="G71" s="334"/>
      <c r="H71" s="338"/>
      <c r="I71" s="161"/>
      <c r="J71" s="41"/>
      <c r="K71" s="339"/>
      <c r="L71" s="39"/>
    </row>
    <row r="72" spans="1:12" s="27" customFormat="1" ht="19.5" customHeight="1">
      <c r="A72" s="331" t="s">
        <v>38</v>
      </c>
      <c r="B72" s="332" t="s">
        <v>43</v>
      </c>
      <c r="C72" s="165"/>
      <c r="D72" s="337"/>
      <c r="E72" s="163"/>
      <c r="F72" s="333" t="str">
        <f t="shared" ref="F72" si="4">IF(ISBLANK(C72),"",ROUND(C72*E72,2))</f>
        <v/>
      </c>
      <c r="G72" s="334"/>
      <c r="H72" s="41"/>
      <c r="I72" s="335"/>
      <c r="J72" s="41"/>
      <c r="K72" s="39"/>
    </row>
    <row r="73" spans="1:12" s="27" customFormat="1" ht="25.5" customHeight="1">
      <c r="A73" s="340" t="s">
        <v>40</v>
      </c>
      <c r="B73" s="341" t="s">
        <v>181</v>
      </c>
      <c r="C73" s="165">
        <v>1</v>
      </c>
      <c r="D73" s="337" t="s">
        <v>37</v>
      </c>
      <c r="E73" s="163"/>
      <c r="F73" s="333">
        <f t="shared" ref="F73" si="5">C73*E73</f>
        <v>0</v>
      </c>
      <c r="G73" s="334"/>
      <c r="H73" s="338"/>
      <c r="I73" s="161"/>
      <c r="J73" s="41"/>
      <c r="K73" s="339"/>
      <c r="L73" s="39"/>
    </row>
    <row r="74" spans="1:12" s="27" customFormat="1" ht="25.5" customHeight="1">
      <c r="A74" s="340" t="s">
        <v>90</v>
      </c>
      <c r="B74" s="342" t="s">
        <v>154</v>
      </c>
      <c r="C74" s="165">
        <v>3</v>
      </c>
      <c r="D74" s="337" t="s">
        <v>37</v>
      </c>
      <c r="E74" s="163"/>
      <c r="F74" s="333">
        <f>C74*E74</f>
        <v>0</v>
      </c>
      <c r="G74" s="334"/>
      <c r="H74" s="338"/>
      <c r="I74" s="161"/>
      <c r="J74" s="41"/>
      <c r="K74" s="339"/>
      <c r="L74" s="39"/>
    </row>
    <row r="75" spans="1:12" s="27" customFormat="1" ht="25.5" customHeight="1">
      <c r="A75" s="159" t="s">
        <v>41</v>
      </c>
      <c r="B75" s="342" t="s">
        <v>155</v>
      </c>
      <c r="C75" s="165">
        <v>8</v>
      </c>
      <c r="D75" s="337" t="s">
        <v>37</v>
      </c>
      <c r="E75" s="163"/>
      <c r="F75" s="333">
        <f>C75*E75</f>
        <v>0</v>
      </c>
      <c r="G75" s="334"/>
      <c r="H75" s="338"/>
      <c r="I75" s="161"/>
      <c r="J75" s="41"/>
      <c r="K75" s="339"/>
      <c r="L75" s="39"/>
    </row>
    <row r="76" spans="1:12" s="27" customFormat="1" ht="25.5" customHeight="1">
      <c r="A76" s="159" t="s">
        <v>97</v>
      </c>
      <c r="B76" s="342" t="s">
        <v>182</v>
      </c>
      <c r="C76" s="165">
        <v>10</v>
      </c>
      <c r="D76" s="337" t="s">
        <v>37</v>
      </c>
      <c r="E76" s="163"/>
      <c r="F76" s="333">
        <f>C76*E76</f>
        <v>0</v>
      </c>
      <c r="G76" s="334"/>
      <c r="H76" s="338"/>
      <c r="I76" s="161"/>
      <c r="J76" s="41"/>
      <c r="K76" s="339"/>
      <c r="L76" s="39"/>
    </row>
    <row r="77" spans="1:12" s="27" customFormat="1" ht="23.25" customHeight="1">
      <c r="A77" s="159" t="s">
        <v>103</v>
      </c>
      <c r="B77" s="341" t="s">
        <v>156</v>
      </c>
      <c r="C77" s="165">
        <v>1</v>
      </c>
      <c r="D77" s="337" t="s">
        <v>37</v>
      </c>
      <c r="E77" s="163"/>
      <c r="F77" s="333">
        <f t="shared" ref="F77" si="6">C77*E77</f>
        <v>0</v>
      </c>
      <c r="G77" s="334"/>
      <c r="H77" s="41"/>
      <c r="I77" s="335"/>
      <c r="J77" s="41"/>
      <c r="K77" s="39"/>
    </row>
    <row r="78" spans="1:12" s="27" customFormat="1" ht="20.25" customHeight="1">
      <c r="A78" s="159" t="s">
        <v>127</v>
      </c>
      <c r="B78" s="342" t="s">
        <v>206</v>
      </c>
      <c r="C78" s="165">
        <v>1</v>
      </c>
      <c r="D78" s="337" t="s">
        <v>37</v>
      </c>
      <c r="E78" s="163"/>
      <c r="F78" s="333">
        <f>C78*E78</f>
        <v>0</v>
      </c>
      <c r="G78" s="334"/>
      <c r="H78" s="41"/>
      <c r="I78" s="335"/>
      <c r="J78" s="41"/>
      <c r="K78" s="39"/>
    </row>
    <row r="79" spans="1:12" s="27" customFormat="1" ht="25.5" customHeight="1">
      <c r="A79" s="159" t="s">
        <v>184</v>
      </c>
      <c r="B79" s="342" t="s">
        <v>183</v>
      </c>
      <c r="C79" s="165">
        <v>2</v>
      </c>
      <c r="D79" s="337" t="s">
        <v>37</v>
      </c>
      <c r="E79" s="163"/>
      <c r="F79" s="333">
        <f>C79*E79</f>
        <v>0</v>
      </c>
      <c r="G79" s="334"/>
      <c r="H79" s="41"/>
      <c r="I79" s="335"/>
      <c r="J79" s="41"/>
      <c r="K79" s="39"/>
    </row>
    <row r="80" spans="1:12" s="37" customFormat="1" ht="26.25" customHeight="1">
      <c r="A80" s="343" t="s">
        <v>42</v>
      </c>
      <c r="B80" s="344" t="s">
        <v>104</v>
      </c>
      <c r="C80" s="165"/>
      <c r="D80" s="337"/>
      <c r="E80" s="163"/>
      <c r="F80" s="333"/>
      <c r="G80" s="334"/>
      <c r="H80" s="338"/>
    </row>
    <row r="81" spans="1:256" s="27" customFormat="1" ht="25.5" customHeight="1">
      <c r="A81" s="340" t="s">
        <v>185</v>
      </c>
      <c r="B81" s="345" t="s">
        <v>151</v>
      </c>
      <c r="C81" s="165">
        <v>1</v>
      </c>
      <c r="D81" s="337" t="s">
        <v>37</v>
      </c>
      <c r="E81" s="163"/>
      <c r="F81" s="333">
        <f t="shared" ref="F81:F83" si="7">C81*E81</f>
        <v>0</v>
      </c>
      <c r="G81" s="429"/>
      <c r="H81" s="338"/>
      <c r="I81" s="41"/>
      <c r="J81" s="335"/>
      <c r="K81" s="41"/>
      <c r="L81" s="39"/>
    </row>
    <row r="82" spans="1:256" s="37" customFormat="1" ht="20">
      <c r="A82" s="340" t="s">
        <v>186</v>
      </c>
      <c r="B82" s="345" t="s">
        <v>153</v>
      </c>
      <c r="C82" s="165">
        <v>1</v>
      </c>
      <c r="D82" s="337" t="s">
        <v>37</v>
      </c>
      <c r="E82" s="163"/>
      <c r="F82" s="333">
        <f t="shared" si="7"/>
        <v>0</v>
      </c>
      <c r="G82" s="429"/>
      <c r="H82" s="432"/>
      <c r="I82" s="433"/>
    </row>
    <row r="83" spans="1:256" s="37" customFormat="1" ht="20">
      <c r="A83" s="159" t="s">
        <v>187</v>
      </c>
      <c r="B83" s="345" t="s">
        <v>157</v>
      </c>
      <c r="C83" s="165">
        <v>1</v>
      </c>
      <c r="D83" s="337" t="s">
        <v>37</v>
      </c>
      <c r="E83" s="163"/>
      <c r="F83" s="333">
        <f t="shared" si="7"/>
        <v>0</v>
      </c>
      <c r="G83" s="429"/>
      <c r="H83" s="432"/>
      <c r="I83" s="433"/>
    </row>
    <row r="84" spans="1:256" s="27" customFormat="1" ht="21.75" customHeight="1">
      <c r="A84" s="343" t="s">
        <v>98</v>
      </c>
      <c r="B84" s="149" t="s">
        <v>93</v>
      </c>
      <c r="C84" s="165"/>
      <c r="D84" s="150"/>
      <c r="E84" s="346"/>
      <c r="F84" s="347"/>
      <c r="G84" s="431"/>
      <c r="H84" s="348"/>
      <c r="I84" s="348"/>
      <c r="J84" s="349"/>
      <c r="K84" s="349"/>
      <c r="L84" s="349"/>
      <c r="M84" s="349"/>
      <c r="N84" s="349"/>
      <c r="O84" s="349"/>
      <c r="P84" s="349"/>
      <c r="Q84" s="349"/>
      <c r="R84" s="349"/>
      <c r="S84" s="349"/>
      <c r="T84" s="349"/>
      <c r="U84" s="349"/>
      <c r="V84" s="349"/>
      <c r="W84" s="349"/>
      <c r="X84" s="349"/>
      <c r="Y84" s="349"/>
      <c r="Z84" s="349"/>
      <c r="AA84" s="349"/>
      <c r="AB84" s="349"/>
      <c r="AC84" s="349"/>
      <c r="AD84" s="349"/>
      <c r="AE84" s="349"/>
      <c r="AF84" s="349"/>
      <c r="AG84" s="349"/>
      <c r="AH84" s="349"/>
      <c r="AI84" s="349"/>
      <c r="AJ84" s="349"/>
      <c r="AK84" s="349"/>
      <c r="AL84" s="349"/>
      <c r="AM84" s="349"/>
      <c r="AN84" s="349"/>
      <c r="AO84" s="349"/>
      <c r="AP84" s="349"/>
      <c r="AQ84" s="349"/>
      <c r="AR84" s="349"/>
      <c r="AS84" s="349"/>
      <c r="AT84" s="349"/>
      <c r="AU84" s="349"/>
      <c r="AV84" s="349"/>
      <c r="AW84" s="349"/>
      <c r="AX84" s="349"/>
      <c r="AY84" s="349"/>
      <c r="AZ84" s="349"/>
      <c r="BA84" s="349"/>
      <c r="BB84" s="349"/>
      <c r="BC84" s="349"/>
      <c r="BD84" s="349"/>
      <c r="BE84" s="349"/>
      <c r="BF84" s="349"/>
      <c r="BG84" s="349"/>
      <c r="BH84" s="349"/>
      <c r="BI84" s="349"/>
      <c r="BJ84" s="349"/>
      <c r="BK84" s="349"/>
      <c r="BL84" s="349"/>
      <c r="BM84" s="349"/>
      <c r="BN84" s="349"/>
      <c r="BO84" s="349"/>
      <c r="BP84" s="349"/>
      <c r="BQ84" s="349"/>
      <c r="BR84" s="349"/>
      <c r="BS84" s="349"/>
      <c r="BT84" s="349"/>
      <c r="BU84" s="349"/>
      <c r="BV84" s="349"/>
      <c r="BW84" s="349"/>
      <c r="BX84" s="349"/>
      <c r="BY84" s="349"/>
      <c r="BZ84" s="349"/>
      <c r="CA84" s="349"/>
      <c r="CB84" s="349"/>
      <c r="CC84" s="349"/>
      <c r="CD84" s="349"/>
      <c r="CE84" s="349"/>
      <c r="CF84" s="349"/>
      <c r="CG84" s="349"/>
      <c r="CH84" s="349"/>
      <c r="CI84" s="349"/>
      <c r="CJ84" s="349"/>
      <c r="CK84" s="349"/>
      <c r="CL84" s="349"/>
      <c r="CM84" s="349"/>
      <c r="CN84" s="349"/>
      <c r="CO84" s="349"/>
      <c r="CP84" s="349"/>
      <c r="CQ84" s="349"/>
      <c r="CR84" s="349"/>
      <c r="CS84" s="349"/>
      <c r="CT84" s="349"/>
      <c r="CU84" s="349"/>
      <c r="CV84" s="349"/>
      <c r="CW84" s="349"/>
      <c r="CX84" s="349"/>
      <c r="CY84" s="349"/>
      <c r="CZ84" s="349"/>
      <c r="DA84" s="349"/>
      <c r="DB84" s="349"/>
      <c r="DC84" s="349"/>
      <c r="DD84" s="349"/>
      <c r="DE84" s="349"/>
      <c r="DF84" s="349"/>
      <c r="DG84" s="349"/>
      <c r="DH84" s="349"/>
      <c r="DI84" s="349"/>
      <c r="DJ84" s="349"/>
      <c r="DK84" s="349"/>
      <c r="DL84" s="349"/>
      <c r="DM84" s="349"/>
      <c r="DN84" s="349"/>
      <c r="DO84" s="349"/>
      <c r="DP84" s="349"/>
      <c r="DQ84" s="349"/>
      <c r="DR84" s="349"/>
      <c r="DS84" s="349"/>
      <c r="DT84" s="349"/>
      <c r="DU84" s="349"/>
      <c r="DV84" s="349"/>
      <c r="DW84" s="349"/>
      <c r="DX84" s="349"/>
      <c r="DY84" s="349"/>
      <c r="DZ84" s="349"/>
      <c r="EA84" s="349"/>
      <c r="EB84" s="349"/>
      <c r="EC84" s="349"/>
      <c r="ED84" s="349"/>
      <c r="EE84" s="349"/>
      <c r="EF84" s="349"/>
      <c r="EG84" s="349"/>
      <c r="EH84" s="349"/>
      <c r="EI84" s="349"/>
      <c r="EJ84" s="349"/>
      <c r="EK84" s="349"/>
      <c r="EL84" s="349"/>
      <c r="EM84" s="349"/>
      <c r="EN84" s="349"/>
      <c r="EO84" s="349"/>
      <c r="EP84" s="349"/>
      <c r="EQ84" s="349"/>
      <c r="ER84" s="349"/>
      <c r="ES84" s="349"/>
      <c r="ET84" s="349"/>
      <c r="EU84" s="349"/>
      <c r="EV84" s="349"/>
      <c r="EW84" s="349"/>
      <c r="EX84" s="349"/>
      <c r="EY84" s="349"/>
      <c r="EZ84" s="349"/>
      <c r="FA84" s="349"/>
      <c r="FB84" s="349"/>
      <c r="FC84" s="349"/>
      <c r="FD84" s="349"/>
      <c r="FE84" s="349"/>
      <c r="FF84" s="349"/>
      <c r="FG84" s="349"/>
      <c r="FH84" s="349"/>
      <c r="FI84" s="349"/>
      <c r="FJ84" s="349"/>
      <c r="FK84" s="349"/>
      <c r="FL84" s="349"/>
      <c r="FM84" s="349"/>
      <c r="FN84" s="349"/>
      <c r="FO84" s="349"/>
      <c r="FP84" s="349"/>
      <c r="FQ84" s="349"/>
      <c r="FR84" s="349"/>
      <c r="FS84" s="349"/>
      <c r="FT84" s="349"/>
      <c r="FU84" s="349"/>
      <c r="FV84" s="349"/>
      <c r="FW84" s="349"/>
      <c r="FX84" s="349"/>
      <c r="FY84" s="349"/>
      <c r="FZ84" s="349"/>
      <c r="GA84" s="349"/>
      <c r="GB84" s="349"/>
      <c r="GC84" s="349"/>
      <c r="GD84" s="349"/>
      <c r="GE84" s="349"/>
      <c r="GF84" s="349"/>
      <c r="GG84" s="349"/>
      <c r="GH84" s="349"/>
      <c r="GI84" s="349"/>
      <c r="GJ84" s="349"/>
      <c r="GK84" s="349"/>
      <c r="GL84" s="349"/>
      <c r="GM84" s="349"/>
      <c r="GN84" s="349"/>
      <c r="GO84" s="349"/>
      <c r="GP84" s="349"/>
      <c r="GQ84" s="349"/>
      <c r="GR84" s="349"/>
      <c r="GS84" s="349"/>
      <c r="GT84" s="349"/>
      <c r="GU84" s="349"/>
      <c r="GV84" s="349"/>
      <c r="GW84" s="349"/>
      <c r="GX84" s="349"/>
      <c r="GY84" s="349"/>
      <c r="GZ84" s="349"/>
      <c r="HA84" s="349"/>
      <c r="HB84" s="349"/>
      <c r="HC84" s="349"/>
      <c r="HD84" s="349"/>
      <c r="HE84" s="349"/>
      <c r="HF84" s="349"/>
      <c r="HG84" s="349"/>
      <c r="HH84" s="349"/>
      <c r="HI84" s="349"/>
      <c r="HJ84" s="349"/>
      <c r="HK84" s="349"/>
      <c r="HL84" s="349"/>
      <c r="HM84" s="349"/>
      <c r="HN84" s="349"/>
      <c r="HO84" s="349"/>
      <c r="HP84" s="349"/>
      <c r="HQ84" s="349"/>
      <c r="HR84" s="349"/>
      <c r="HS84" s="349"/>
      <c r="HT84" s="349"/>
      <c r="HU84" s="349"/>
      <c r="HV84" s="349"/>
      <c r="HW84" s="349"/>
      <c r="HX84" s="349"/>
      <c r="HY84" s="349"/>
      <c r="HZ84" s="349"/>
      <c r="IA84" s="349"/>
      <c r="IB84" s="349"/>
      <c r="IC84" s="349"/>
      <c r="ID84" s="349"/>
      <c r="IE84" s="349"/>
      <c r="IF84" s="349"/>
      <c r="IG84" s="349"/>
      <c r="IH84" s="349"/>
      <c r="II84" s="349"/>
      <c r="IJ84" s="349"/>
      <c r="IK84" s="349"/>
      <c r="IL84" s="349"/>
      <c r="IM84" s="349"/>
      <c r="IN84" s="350"/>
      <c r="IO84" s="350"/>
      <c r="IP84" s="350"/>
      <c r="IQ84" s="350"/>
      <c r="IR84" s="350"/>
      <c r="IS84" s="350"/>
      <c r="IT84" s="350"/>
      <c r="IU84" s="350"/>
      <c r="IV84" s="350"/>
    </row>
    <row r="85" spans="1:256" s="37" customFormat="1" ht="20">
      <c r="A85" s="162" t="s">
        <v>99</v>
      </c>
      <c r="B85" s="345" t="s">
        <v>105</v>
      </c>
      <c r="C85" s="165">
        <v>9</v>
      </c>
      <c r="D85" s="337" t="s">
        <v>37</v>
      </c>
      <c r="E85" s="163"/>
      <c r="F85" s="333">
        <f t="shared" ref="F85:F86" si="8">C85*E85</f>
        <v>0</v>
      </c>
      <c r="G85" s="429"/>
      <c r="H85" s="432"/>
      <c r="I85" s="433"/>
    </row>
    <row r="86" spans="1:256" s="37" customFormat="1" ht="26.25" customHeight="1">
      <c r="A86" s="162" t="s">
        <v>128</v>
      </c>
      <c r="B86" s="345" t="s">
        <v>126</v>
      </c>
      <c r="C86" s="165">
        <v>50</v>
      </c>
      <c r="D86" s="337" t="s">
        <v>37</v>
      </c>
      <c r="E86" s="163"/>
      <c r="F86" s="333">
        <f t="shared" si="8"/>
        <v>0</v>
      </c>
      <c r="G86" s="429"/>
      <c r="H86" s="338"/>
    </row>
    <row r="87" spans="1:256" s="37" customFormat="1" ht="26.25" customHeight="1">
      <c r="A87" s="162" t="s">
        <v>110</v>
      </c>
      <c r="B87" s="351" t="s">
        <v>125</v>
      </c>
      <c r="C87" s="165">
        <v>7</v>
      </c>
      <c r="D87" s="150" t="s">
        <v>37</v>
      </c>
      <c r="E87" s="352"/>
      <c r="F87" s="353">
        <f>IF(ISBLANK(C87),"",ROUND(C87*E87,2))</f>
        <v>0</v>
      </c>
      <c r="G87" s="429"/>
      <c r="H87" s="338"/>
    </row>
    <row r="88" spans="1:256" s="37" customFormat="1" ht="26.25" customHeight="1">
      <c r="A88" s="162" t="s">
        <v>188</v>
      </c>
      <c r="B88" s="345" t="s">
        <v>106</v>
      </c>
      <c r="C88" s="165">
        <v>1</v>
      </c>
      <c r="D88" s="337" t="s">
        <v>37</v>
      </c>
      <c r="E88" s="163"/>
      <c r="F88" s="333">
        <f t="shared" ref="F88" si="9">C88*E88</f>
        <v>0</v>
      </c>
      <c r="G88" s="429"/>
      <c r="H88" s="338"/>
    </row>
    <row r="89" spans="1:256" s="27" customFormat="1" ht="26.25" customHeight="1">
      <c r="A89" s="354" t="s">
        <v>91</v>
      </c>
      <c r="B89" s="149" t="s">
        <v>44</v>
      </c>
      <c r="C89" s="355"/>
      <c r="D89" s="150"/>
      <c r="E89" s="151"/>
      <c r="F89" s="56"/>
      <c r="G89" s="52"/>
      <c r="H89" s="348"/>
      <c r="I89" s="348"/>
      <c r="J89" s="349"/>
      <c r="K89" s="349"/>
      <c r="L89" s="349"/>
      <c r="M89" s="349"/>
      <c r="N89" s="349"/>
      <c r="O89" s="349"/>
      <c r="P89" s="349"/>
      <c r="Q89" s="349"/>
      <c r="R89" s="349"/>
      <c r="S89" s="349"/>
      <c r="T89" s="349"/>
      <c r="U89" s="349"/>
      <c r="V89" s="349"/>
      <c r="W89" s="349"/>
      <c r="X89" s="349"/>
      <c r="Y89" s="349"/>
      <c r="Z89" s="349"/>
      <c r="AA89" s="349"/>
      <c r="AB89" s="349"/>
      <c r="AC89" s="349"/>
      <c r="AD89" s="349"/>
      <c r="AE89" s="349"/>
      <c r="AF89" s="349"/>
      <c r="AG89" s="349"/>
      <c r="AH89" s="349"/>
      <c r="AI89" s="349"/>
      <c r="AJ89" s="349"/>
      <c r="AK89" s="349"/>
      <c r="AL89" s="349"/>
      <c r="AM89" s="349"/>
      <c r="AN89" s="349"/>
      <c r="AO89" s="349"/>
      <c r="AP89" s="349"/>
      <c r="AQ89" s="349"/>
      <c r="AR89" s="349"/>
      <c r="AS89" s="349"/>
      <c r="AT89" s="349"/>
      <c r="AU89" s="349"/>
      <c r="AV89" s="349"/>
      <c r="AW89" s="349"/>
      <c r="AX89" s="349"/>
      <c r="AY89" s="349"/>
      <c r="AZ89" s="349"/>
      <c r="BA89" s="349"/>
      <c r="BB89" s="349"/>
      <c r="BC89" s="349"/>
      <c r="BD89" s="349"/>
      <c r="BE89" s="349"/>
      <c r="BF89" s="349"/>
      <c r="BG89" s="349"/>
      <c r="BH89" s="349"/>
      <c r="BI89" s="349"/>
      <c r="BJ89" s="349"/>
      <c r="BK89" s="349"/>
      <c r="BL89" s="349"/>
      <c r="BM89" s="349"/>
      <c r="BN89" s="349"/>
      <c r="BO89" s="349"/>
      <c r="BP89" s="349"/>
      <c r="BQ89" s="349"/>
      <c r="BR89" s="349"/>
      <c r="BS89" s="349"/>
      <c r="BT89" s="349"/>
      <c r="BU89" s="349"/>
      <c r="BV89" s="349"/>
      <c r="BW89" s="349"/>
      <c r="BX89" s="349"/>
      <c r="BY89" s="349"/>
      <c r="BZ89" s="349"/>
      <c r="CA89" s="349"/>
      <c r="CB89" s="349"/>
      <c r="CC89" s="349"/>
      <c r="CD89" s="349"/>
      <c r="CE89" s="349"/>
      <c r="CF89" s="349"/>
      <c r="CG89" s="349"/>
      <c r="CH89" s="349"/>
      <c r="CI89" s="349"/>
      <c r="CJ89" s="349"/>
      <c r="CK89" s="349"/>
      <c r="CL89" s="349"/>
      <c r="CM89" s="349"/>
      <c r="CN89" s="349"/>
      <c r="CO89" s="349"/>
      <c r="CP89" s="349"/>
      <c r="CQ89" s="349"/>
      <c r="CR89" s="349"/>
      <c r="CS89" s="349"/>
      <c r="CT89" s="349"/>
      <c r="CU89" s="349"/>
      <c r="CV89" s="349"/>
      <c r="CW89" s="349"/>
      <c r="CX89" s="349"/>
      <c r="CY89" s="349"/>
      <c r="CZ89" s="349"/>
      <c r="DA89" s="349"/>
      <c r="DB89" s="349"/>
      <c r="DC89" s="349"/>
      <c r="DD89" s="349"/>
      <c r="DE89" s="349"/>
      <c r="DF89" s="349"/>
      <c r="DG89" s="349"/>
      <c r="DH89" s="349"/>
      <c r="DI89" s="349"/>
      <c r="DJ89" s="349"/>
      <c r="DK89" s="349"/>
      <c r="DL89" s="349"/>
      <c r="DM89" s="349"/>
      <c r="DN89" s="349"/>
      <c r="DO89" s="349"/>
      <c r="DP89" s="349"/>
      <c r="DQ89" s="349"/>
      <c r="DR89" s="349"/>
      <c r="DS89" s="349"/>
      <c r="DT89" s="349"/>
      <c r="DU89" s="349"/>
      <c r="DV89" s="349"/>
      <c r="DW89" s="349"/>
      <c r="DX89" s="349"/>
      <c r="DY89" s="349"/>
      <c r="DZ89" s="349"/>
      <c r="EA89" s="349"/>
      <c r="EB89" s="349"/>
      <c r="EC89" s="349"/>
      <c r="ED89" s="349"/>
      <c r="EE89" s="349"/>
      <c r="EF89" s="349"/>
      <c r="EG89" s="349"/>
      <c r="EH89" s="349"/>
      <c r="EI89" s="349"/>
      <c r="EJ89" s="349"/>
      <c r="EK89" s="349"/>
      <c r="EL89" s="349"/>
      <c r="EM89" s="349"/>
      <c r="EN89" s="349"/>
      <c r="EO89" s="349"/>
      <c r="EP89" s="349"/>
      <c r="EQ89" s="349"/>
      <c r="ER89" s="349"/>
      <c r="ES89" s="349"/>
      <c r="ET89" s="349"/>
      <c r="EU89" s="349"/>
      <c r="EV89" s="349"/>
      <c r="EW89" s="349"/>
      <c r="EX89" s="349"/>
      <c r="EY89" s="349"/>
      <c r="EZ89" s="349"/>
      <c r="FA89" s="349"/>
      <c r="FB89" s="349"/>
      <c r="FC89" s="349"/>
      <c r="FD89" s="349"/>
      <c r="FE89" s="349"/>
      <c r="FF89" s="349"/>
      <c r="FG89" s="349"/>
      <c r="FH89" s="349"/>
      <c r="FI89" s="349"/>
      <c r="FJ89" s="349"/>
      <c r="FK89" s="349"/>
      <c r="FL89" s="349"/>
      <c r="FM89" s="349"/>
      <c r="FN89" s="349"/>
      <c r="FO89" s="349"/>
      <c r="FP89" s="349"/>
      <c r="FQ89" s="349"/>
      <c r="FR89" s="349"/>
      <c r="FS89" s="349"/>
      <c r="FT89" s="349"/>
      <c r="FU89" s="349"/>
      <c r="FV89" s="349"/>
      <c r="FW89" s="349"/>
      <c r="FX89" s="349"/>
      <c r="FY89" s="349"/>
      <c r="FZ89" s="349"/>
      <c r="GA89" s="349"/>
      <c r="GB89" s="349"/>
      <c r="GC89" s="349"/>
      <c r="GD89" s="349"/>
      <c r="GE89" s="349"/>
      <c r="GF89" s="349"/>
      <c r="GG89" s="349"/>
      <c r="GH89" s="349"/>
      <c r="GI89" s="349"/>
      <c r="GJ89" s="349"/>
      <c r="GK89" s="349"/>
      <c r="GL89" s="349"/>
      <c r="GM89" s="349"/>
      <c r="GN89" s="349"/>
      <c r="GO89" s="349"/>
      <c r="GP89" s="349"/>
      <c r="GQ89" s="349"/>
      <c r="GR89" s="349"/>
      <c r="GS89" s="349"/>
      <c r="GT89" s="349"/>
      <c r="GU89" s="349"/>
      <c r="GV89" s="349"/>
      <c r="GW89" s="349"/>
      <c r="GX89" s="349"/>
      <c r="GY89" s="349"/>
      <c r="GZ89" s="349"/>
      <c r="HA89" s="349"/>
      <c r="HB89" s="349"/>
      <c r="HC89" s="349"/>
      <c r="HD89" s="349"/>
      <c r="HE89" s="349"/>
      <c r="HF89" s="349"/>
      <c r="HG89" s="349"/>
      <c r="HH89" s="349"/>
      <c r="HI89" s="349"/>
      <c r="HJ89" s="349"/>
      <c r="HK89" s="349"/>
      <c r="HL89" s="349"/>
      <c r="HM89" s="349"/>
      <c r="HN89" s="349"/>
      <c r="HO89" s="349"/>
      <c r="HP89" s="349"/>
      <c r="HQ89" s="349"/>
      <c r="HR89" s="349"/>
      <c r="HS89" s="349"/>
      <c r="HT89" s="349"/>
      <c r="HU89" s="349"/>
      <c r="HV89" s="349"/>
      <c r="HW89" s="349"/>
      <c r="HX89" s="349"/>
      <c r="HY89" s="349"/>
      <c r="HZ89" s="349"/>
      <c r="IA89" s="349"/>
      <c r="IB89" s="349"/>
      <c r="IC89" s="349"/>
      <c r="ID89" s="349"/>
      <c r="IE89" s="349"/>
      <c r="IF89" s="349"/>
      <c r="IG89" s="349"/>
      <c r="IH89" s="349"/>
      <c r="II89" s="349"/>
      <c r="IJ89" s="349"/>
      <c r="IK89" s="349"/>
      <c r="IL89" s="349"/>
      <c r="IM89" s="349"/>
      <c r="IN89" s="350"/>
      <c r="IO89" s="350"/>
      <c r="IP89" s="350"/>
      <c r="IQ89" s="350"/>
      <c r="IR89" s="350"/>
      <c r="IS89" s="350"/>
      <c r="IT89" s="350"/>
      <c r="IU89" s="350"/>
      <c r="IV89" s="350"/>
    </row>
    <row r="90" spans="1:256" s="37" customFormat="1" ht="24.75" customHeight="1" thickBot="1">
      <c r="A90" s="356" t="s">
        <v>94</v>
      </c>
      <c r="B90" s="357" t="s">
        <v>189</v>
      </c>
      <c r="C90" s="358">
        <v>2</v>
      </c>
      <c r="D90" s="359" t="s">
        <v>37</v>
      </c>
      <c r="E90" s="360"/>
      <c r="F90" s="361">
        <f t="shared" ref="F90" si="10">IF(ISBLANK(C90),"",ROUND(C90*E90,2))</f>
        <v>0</v>
      </c>
      <c r="G90" s="362"/>
      <c r="H90" s="338"/>
    </row>
    <row r="91" spans="1:256" s="37" customFormat="1" ht="18.75" customHeight="1" thickTop="1">
      <c r="A91" s="162"/>
      <c r="B91" s="363"/>
      <c r="C91" s="355"/>
      <c r="D91" s="150"/>
      <c r="E91" s="151"/>
      <c r="F91" s="364"/>
      <c r="G91" s="365"/>
      <c r="H91" s="338"/>
    </row>
    <row r="92" spans="1:256" s="375" customFormat="1" ht="26.25" customHeight="1">
      <c r="A92" s="366" t="s">
        <v>111</v>
      </c>
      <c r="B92" s="367" t="s">
        <v>45</v>
      </c>
      <c r="C92" s="368"/>
      <c r="D92" s="369"/>
      <c r="E92" s="370"/>
      <c r="F92" s="371" t="str">
        <f t="shared" ref="F92:F95" si="11">IF(ISBLANK(C92),"",ROUND(C92*E92,2))</f>
        <v/>
      </c>
      <c r="G92" s="372"/>
      <c r="H92" s="373"/>
      <c r="I92" s="373"/>
      <c r="J92" s="373"/>
      <c r="K92" s="374"/>
    </row>
    <row r="93" spans="1:256" s="37" customFormat="1" ht="40.5" customHeight="1">
      <c r="A93" s="376" t="s">
        <v>112</v>
      </c>
      <c r="B93" s="377" t="s">
        <v>107</v>
      </c>
      <c r="C93" s="216">
        <v>14</v>
      </c>
      <c r="D93" s="337" t="s">
        <v>37</v>
      </c>
      <c r="E93" s="163"/>
      <c r="F93" s="333">
        <f t="shared" ref="F93" si="12">C93*E93</f>
        <v>0</v>
      </c>
      <c r="G93" s="334"/>
      <c r="H93" s="338"/>
    </row>
    <row r="94" spans="1:256" s="37" customFormat="1" ht="40.5" customHeight="1">
      <c r="A94" s="376" t="s">
        <v>129</v>
      </c>
      <c r="B94" s="378" t="s">
        <v>124</v>
      </c>
      <c r="C94" s="379">
        <v>3</v>
      </c>
      <c r="D94" s="369" t="s">
        <v>37</v>
      </c>
      <c r="E94" s="266"/>
      <c r="F94" s="368">
        <f t="shared" ref="F94" si="13">IF(ISBLANK(C94),"",ROUND(C94*E94,2))</f>
        <v>0</v>
      </c>
      <c r="G94" s="334"/>
      <c r="H94" s="338"/>
    </row>
    <row r="95" spans="1:256" s="375" customFormat="1" ht="26.25" customHeight="1">
      <c r="A95" s="376" t="s">
        <v>195</v>
      </c>
      <c r="B95" s="378" t="s">
        <v>46</v>
      </c>
      <c r="C95" s="355">
        <f>SUM(C93:C94)</f>
        <v>17</v>
      </c>
      <c r="D95" s="369" t="s">
        <v>37</v>
      </c>
      <c r="E95" s="266"/>
      <c r="F95" s="368">
        <f t="shared" si="11"/>
        <v>0</v>
      </c>
      <c r="G95" s="380">
        <f>SUM(F64:F95)</f>
        <v>0</v>
      </c>
      <c r="H95" s="381"/>
      <c r="I95" s="373"/>
      <c r="J95" s="373"/>
      <c r="K95" s="374"/>
    </row>
    <row r="96" spans="1:256" s="375" customFormat="1" ht="14.5" customHeight="1">
      <c r="A96" s="376"/>
      <c r="B96" s="378"/>
      <c r="C96" s="355"/>
      <c r="D96" s="369"/>
      <c r="E96" s="266"/>
      <c r="F96" s="368"/>
      <c r="G96" s="372"/>
      <c r="H96" s="381"/>
      <c r="I96" s="373"/>
      <c r="J96" s="373"/>
      <c r="K96" s="374"/>
    </row>
    <row r="97" spans="1:12" s="27" customFormat="1" ht="21.75" customHeight="1">
      <c r="A97" s="331">
        <f>3+1</f>
        <v>4</v>
      </c>
      <c r="B97" s="382" t="s">
        <v>47</v>
      </c>
      <c r="C97" s="355"/>
      <c r="D97" s="337"/>
      <c r="E97" s="163"/>
      <c r="F97" s="333" t="str">
        <f>IF(ISBLANK(C97),"",ROUND(C97*E97,2))</f>
        <v/>
      </c>
      <c r="G97" s="429"/>
      <c r="H97" s="339"/>
      <c r="I97" s="41"/>
      <c r="J97" s="339"/>
      <c r="K97" s="39"/>
    </row>
    <row r="98" spans="1:12" s="27" customFormat="1" ht="23.25" customHeight="1">
      <c r="A98" s="331" t="s">
        <v>48</v>
      </c>
      <c r="B98" s="382" t="s">
        <v>35</v>
      </c>
      <c r="C98" s="165"/>
      <c r="D98" s="337"/>
      <c r="E98" s="163"/>
      <c r="F98" s="333"/>
      <c r="G98" s="429"/>
      <c r="H98" s="339"/>
      <c r="I98" s="41"/>
      <c r="J98" s="339"/>
      <c r="K98" s="39"/>
    </row>
    <row r="99" spans="1:12" s="37" customFormat="1" ht="20">
      <c r="A99" s="159" t="s">
        <v>95</v>
      </c>
      <c r="B99" s="383" t="s">
        <v>101</v>
      </c>
      <c r="C99" s="165">
        <f>C64</f>
        <v>780.76</v>
      </c>
      <c r="D99" s="337" t="s">
        <v>15</v>
      </c>
      <c r="E99" s="163"/>
      <c r="F99" s="333">
        <f t="shared" ref="F99:F100" si="14">IF(ISBLANK(C99),"",ROUND(C99*E99,2))</f>
        <v>0</v>
      </c>
      <c r="G99" s="429"/>
      <c r="H99" s="432"/>
      <c r="I99" s="434"/>
    </row>
    <row r="100" spans="1:12" s="37" customFormat="1" ht="20">
      <c r="A100" s="159" t="s">
        <v>49</v>
      </c>
      <c r="B100" s="383" t="s">
        <v>100</v>
      </c>
      <c r="C100" s="165">
        <f>C65</f>
        <v>3147.66</v>
      </c>
      <c r="D100" s="337" t="s">
        <v>15</v>
      </c>
      <c r="E100" s="163"/>
      <c r="F100" s="333">
        <f t="shared" si="14"/>
        <v>0</v>
      </c>
      <c r="G100" s="429"/>
      <c r="H100" s="432"/>
      <c r="I100" s="434"/>
    </row>
    <row r="101" spans="1:12" s="27" customFormat="1" ht="23.25" customHeight="1">
      <c r="A101" s="384" t="s">
        <v>113</v>
      </c>
      <c r="B101" s="305" t="s">
        <v>123</v>
      </c>
      <c r="C101" s="165">
        <f>C66</f>
        <v>611.54</v>
      </c>
      <c r="D101" s="272" t="s">
        <v>15</v>
      </c>
      <c r="E101" s="163"/>
      <c r="F101" s="333">
        <f>IF(ISBLANK(C101),"",ROUND(C101*E101,2))</f>
        <v>0</v>
      </c>
      <c r="G101" s="429"/>
      <c r="H101" s="339"/>
      <c r="I101" s="41"/>
      <c r="J101" s="339"/>
      <c r="K101" s="39"/>
    </row>
    <row r="102" spans="1:12" s="27" customFormat="1" ht="20.25" customHeight="1">
      <c r="A102" s="331" t="s">
        <v>50</v>
      </c>
      <c r="B102" s="332" t="s">
        <v>39</v>
      </c>
      <c r="C102" s="165"/>
      <c r="D102" s="272"/>
      <c r="E102" s="163"/>
      <c r="F102" s="333"/>
      <c r="G102" s="429"/>
      <c r="H102" s="41"/>
      <c r="I102" s="335"/>
      <c r="J102" s="41"/>
      <c r="K102" s="39"/>
    </row>
    <row r="103" spans="1:12" s="27" customFormat="1" ht="23.25" customHeight="1">
      <c r="A103" s="336" t="s">
        <v>130</v>
      </c>
      <c r="B103" s="305" t="s">
        <v>151</v>
      </c>
      <c r="C103" s="165">
        <v>3</v>
      </c>
      <c r="D103" s="337" t="s">
        <v>37</v>
      </c>
      <c r="E103" s="163"/>
      <c r="F103" s="333">
        <f t="shared" ref="F103" si="15">C103*E103</f>
        <v>0</v>
      </c>
      <c r="G103" s="429"/>
      <c r="H103" s="338"/>
      <c r="I103" s="161"/>
      <c r="J103" s="41"/>
      <c r="K103" s="339"/>
      <c r="L103" s="39"/>
    </row>
    <row r="104" spans="1:12" s="27" customFormat="1" ht="25.5" customHeight="1">
      <c r="A104" s="336" t="s">
        <v>131</v>
      </c>
      <c r="B104" s="305" t="s">
        <v>152</v>
      </c>
      <c r="C104" s="165">
        <v>9</v>
      </c>
      <c r="D104" s="337" t="s">
        <v>37</v>
      </c>
      <c r="E104" s="163"/>
      <c r="F104" s="333">
        <f>C104*E104</f>
        <v>0</v>
      </c>
      <c r="G104" s="334"/>
      <c r="H104" s="338"/>
      <c r="I104" s="161"/>
      <c r="J104" s="41"/>
      <c r="K104" s="339"/>
      <c r="L104" s="39"/>
    </row>
    <row r="105" spans="1:12" s="27" customFormat="1" ht="25.5" customHeight="1">
      <c r="A105" s="336" t="s">
        <v>132</v>
      </c>
      <c r="B105" s="305" t="s">
        <v>153</v>
      </c>
      <c r="C105" s="165">
        <v>2</v>
      </c>
      <c r="D105" s="337" t="s">
        <v>37</v>
      </c>
      <c r="E105" s="163"/>
      <c r="F105" s="333">
        <f>C105*E105</f>
        <v>0</v>
      </c>
      <c r="G105" s="334"/>
      <c r="H105" s="338"/>
      <c r="I105" s="161"/>
      <c r="J105" s="41"/>
      <c r="K105" s="339"/>
      <c r="L105" s="39"/>
    </row>
    <row r="106" spans="1:12" s="27" customFormat="1" ht="25.5" customHeight="1">
      <c r="A106" s="336" t="s">
        <v>133</v>
      </c>
      <c r="B106" s="305" t="s">
        <v>180</v>
      </c>
      <c r="C106" s="165">
        <v>2</v>
      </c>
      <c r="D106" s="337" t="s">
        <v>37</v>
      </c>
      <c r="E106" s="163"/>
      <c r="F106" s="333">
        <f>C106*E106</f>
        <v>0</v>
      </c>
      <c r="G106" s="334"/>
      <c r="H106" s="338"/>
      <c r="I106" s="161"/>
      <c r="J106" s="41"/>
      <c r="K106" s="339"/>
      <c r="L106" s="39"/>
    </row>
    <row r="107" spans="1:12" s="27" customFormat="1" ht="19.5" customHeight="1">
      <c r="A107" s="331" t="s">
        <v>134</v>
      </c>
      <c r="B107" s="332" t="s">
        <v>43</v>
      </c>
      <c r="C107" s="165"/>
      <c r="D107" s="337"/>
      <c r="E107" s="163"/>
      <c r="F107" s="333" t="str">
        <f t="shared" ref="F107" si="16">IF(ISBLANK(C107),"",ROUND(C107*E107,2))</f>
        <v/>
      </c>
      <c r="G107" s="334"/>
      <c r="H107" s="41"/>
      <c r="I107" s="335"/>
      <c r="J107" s="41"/>
      <c r="K107" s="39"/>
    </row>
    <row r="108" spans="1:12" s="27" customFormat="1" ht="21.75" customHeight="1">
      <c r="A108" s="340" t="s">
        <v>135</v>
      </c>
      <c r="B108" s="341" t="s">
        <v>181</v>
      </c>
      <c r="C108" s="165">
        <v>1</v>
      </c>
      <c r="D108" s="337" t="s">
        <v>37</v>
      </c>
      <c r="E108" s="163"/>
      <c r="F108" s="333">
        <f t="shared" ref="F108" si="17">C108*E108</f>
        <v>0</v>
      </c>
      <c r="G108" s="334"/>
      <c r="H108" s="338"/>
      <c r="I108" s="161"/>
      <c r="J108" s="41"/>
      <c r="K108" s="339"/>
      <c r="L108" s="39"/>
    </row>
    <row r="109" spans="1:12" s="27" customFormat="1" ht="22.5" customHeight="1">
      <c r="A109" s="340" t="s">
        <v>137</v>
      </c>
      <c r="B109" s="342" t="s">
        <v>154</v>
      </c>
      <c r="C109" s="165">
        <v>3</v>
      </c>
      <c r="D109" s="337" t="s">
        <v>37</v>
      </c>
      <c r="E109" s="163"/>
      <c r="F109" s="333">
        <f>C109*E109</f>
        <v>0</v>
      </c>
      <c r="G109" s="334"/>
      <c r="H109" s="338"/>
      <c r="I109" s="161"/>
      <c r="J109" s="41"/>
      <c r="K109" s="339"/>
      <c r="L109" s="39"/>
    </row>
    <row r="110" spans="1:12" s="27" customFormat="1" ht="25.5" customHeight="1">
      <c r="A110" s="159" t="s">
        <v>136</v>
      </c>
      <c r="B110" s="342" t="s">
        <v>155</v>
      </c>
      <c r="C110" s="165">
        <v>8</v>
      </c>
      <c r="D110" s="337" t="s">
        <v>37</v>
      </c>
      <c r="E110" s="163"/>
      <c r="F110" s="333">
        <f>C110*E110</f>
        <v>0</v>
      </c>
      <c r="G110" s="334"/>
      <c r="H110" s="338"/>
      <c r="I110" s="161"/>
      <c r="J110" s="41"/>
      <c r="K110" s="339"/>
      <c r="L110" s="39"/>
    </row>
    <row r="111" spans="1:12" s="27" customFormat="1" ht="25.5" customHeight="1">
      <c r="A111" s="159" t="s">
        <v>138</v>
      </c>
      <c r="B111" s="342" t="s">
        <v>182</v>
      </c>
      <c r="C111" s="165">
        <v>10</v>
      </c>
      <c r="D111" s="337" t="s">
        <v>37</v>
      </c>
      <c r="E111" s="163"/>
      <c r="F111" s="333">
        <f>C111*E111</f>
        <v>0</v>
      </c>
      <c r="G111" s="334"/>
      <c r="H111" s="338"/>
      <c r="I111" s="161"/>
      <c r="J111" s="41"/>
      <c r="K111" s="339"/>
      <c r="L111" s="39"/>
    </row>
    <row r="112" spans="1:12" s="27" customFormat="1" ht="23.25" customHeight="1">
      <c r="A112" s="340" t="s">
        <v>139</v>
      </c>
      <c r="B112" s="341" t="s">
        <v>156</v>
      </c>
      <c r="C112" s="165">
        <v>1</v>
      </c>
      <c r="D112" s="337" t="s">
        <v>37</v>
      </c>
      <c r="E112" s="163"/>
      <c r="F112" s="333">
        <f t="shared" ref="F112" si="18">C112*E112</f>
        <v>0</v>
      </c>
      <c r="G112" s="334"/>
      <c r="H112" s="41"/>
      <c r="I112" s="335"/>
      <c r="J112" s="41"/>
      <c r="K112" s="39"/>
    </row>
    <row r="113" spans="1:256" s="27" customFormat="1" ht="20.25" customHeight="1">
      <c r="A113" s="159" t="s">
        <v>140</v>
      </c>
      <c r="B113" s="342" t="s">
        <v>206</v>
      </c>
      <c r="C113" s="165">
        <v>1</v>
      </c>
      <c r="D113" s="337" t="s">
        <v>37</v>
      </c>
      <c r="E113" s="163"/>
      <c r="F113" s="333">
        <f>C113*E113</f>
        <v>0</v>
      </c>
      <c r="G113" s="334"/>
      <c r="H113" s="41"/>
      <c r="I113" s="335"/>
      <c r="J113" s="41"/>
      <c r="K113" s="39"/>
    </row>
    <row r="114" spans="1:256" s="27" customFormat="1" ht="25.5" customHeight="1">
      <c r="A114" s="159" t="s">
        <v>190</v>
      </c>
      <c r="B114" s="342" t="s">
        <v>183</v>
      </c>
      <c r="C114" s="165">
        <v>2</v>
      </c>
      <c r="D114" s="337" t="s">
        <v>37</v>
      </c>
      <c r="E114" s="163"/>
      <c r="F114" s="333">
        <f>C114*E114</f>
        <v>0</v>
      </c>
      <c r="G114" s="429"/>
      <c r="H114" s="41"/>
      <c r="I114" s="335"/>
      <c r="J114" s="41"/>
      <c r="K114" s="39"/>
    </row>
    <row r="115" spans="1:256" s="37" customFormat="1" ht="18" customHeight="1">
      <c r="A115" s="343" t="s">
        <v>141</v>
      </c>
      <c r="B115" s="344" t="s">
        <v>104</v>
      </c>
      <c r="C115" s="165"/>
      <c r="D115" s="337"/>
      <c r="E115" s="163"/>
      <c r="F115" s="333"/>
      <c r="G115" s="429"/>
      <c r="H115" s="338"/>
    </row>
    <row r="116" spans="1:256" s="27" customFormat="1" ht="25.5" customHeight="1">
      <c r="A116" s="340" t="s">
        <v>191</v>
      </c>
      <c r="B116" s="345" t="s">
        <v>151</v>
      </c>
      <c r="C116" s="165">
        <v>1</v>
      </c>
      <c r="D116" s="337" t="s">
        <v>37</v>
      </c>
      <c r="E116" s="163"/>
      <c r="F116" s="333">
        <f t="shared" ref="F116:F118" si="19">C116*E116</f>
        <v>0</v>
      </c>
      <c r="G116" s="429"/>
      <c r="H116" s="338"/>
      <c r="I116" s="41"/>
      <c r="J116" s="335"/>
      <c r="K116" s="41"/>
      <c r="L116" s="39"/>
    </row>
    <row r="117" spans="1:256" s="37" customFormat="1" ht="20">
      <c r="A117" s="340" t="s">
        <v>192</v>
      </c>
      <c r="B117" s="345" t="s">
        <v>153</v>
      </c>
      <c r="C117" s="165">
        <v>1</v>
      </c>
      <c r="D117" s="337" t="s">
        <v>37</v>
      </c>
      <c r="E117" s="163"/>
      <c r="F117" s="333">
        <f t="shared" si="19"/>
        <v>0</v>
      </c>
      <c r="G117" s="429"/>
      <c r="H117" s="432"/>
      <c r="I117" s="433"/>
    </row>
    <row r="118" spans="1:256" s="37" customFormat="1" ht="20">
      <c r="A118" s="159" t="s">
        <v>193</v>
      </c>
      <c r="B118" s="345" t="s">
        <v>157</v>
      </c>
      <c r="C118" s="165">
        <v>1</v>
      </c>
      <c r="D118" s="337" t="s">
        <v>37</v>
      </c>
      <c r="E118" s="163"/>
      <c r="F118" s="333">
        <f t="shared" si="19"/>
        <v>0</v>
      </c>
      <c r="G118" s="429"/>
      <c r="H118" s="432"/>
      <c r="I118" s="433"/>
    </row>
    <row r="119" spans="1:256" s="27" customFormat="1" ht="19.5" customHeight="1">
      <c r="A119" s="343" t="s">
        <v>142</v>
      </c>
      <c r="B119" s="149" t="s">
        <v>44</v>
      </c>
      <c r="C119" s="355"/>
      <c r="D119" s="150"/>
      <c r="E119" s="151"/>
      <c r="F119" s="56"/>
      <c r="G119" s="431"/>
      <c r="H119" s="348"/>
      <c r="I119" s="348"/>
      <c r="J119" s="349"/>
      <c r="K119" s="349"/>
      <c r="L119" s="349"/>
      <c r="M119" s="349"/>
      <c r="N119" s="349"/>
      <c r="O119" s="349"/>
      <c r="P119" s="349"/>
      <c r="Q119" s="349"/>
      <c r="R119" s="349"/>
      <c r="S119" s="349"/>
      <c r="T119" s="349"/>
      <c r="U119" s="349"/>
      <c r="V119" s="349"/>
      <c r="W119" s="349"/>
      <c r="X119" s="349"/>
      <c r="Y119" s="349"/>
      <c r="Z119" s="349"/>
      <c r="AA119" s="349"/>
      <c r="AB119" s="349"/>
      <c r="AC119" s="349"/>
      <c r="AD119" s="349"/>
      <c r="AE119" s="349"/>
      <c r="AF119" s="349"/>
      <c r="AG119" s="349"/>
      <c r="AH119" s="349"/>
      <c r="AI119" s="349"/>
      <c r="AJ119" s="349"/>
      <c r="AK119" s="349"/>
      <c r="AL119" s="349"/>
      <c r="AM119" s="349"/>
      <c r="AN119" s="349"/>
      <c r="AO119" s="349"/>
      <c r="AP119" s="349"/>
      <c r="AQ119" s="349"/>
      <c r="AR119" s="349"/>
      <c r="AS119" s="349"/>
      <c r="AT119" s="349"/>
      <c r="AU119" s="349"/>
      <c r="AV119" s="349"/>
      <c r="AW119" s="349"/>
      <c r="AX119" s="349"/>
      <c r="AY119" s="349"/>
      <c r="AZ119" s="349"/>
      <c r="BA119" s="349"/>
      <c r="BB119" s="349"/>
      <c r="BC119" s="349"/>
      <c r="BD119" s="349"/>
      <c r="BE119" s="349"/>
      <c r="BF119" s="349"/>
      <c r="BG119" s="349"/>
      <c r="BH119" s="349"/>
      <c r="BI119" s="349"/>
      <c r="BJ119" s="349"/>
      <c r="BK119" s="349"/>
      <c r="BL119" s="349"/>
      <c r="BM119" s="349"/>
      <c r="BN119" s="349"/>
      <c r="BO119" s="349"/>
      <c r="BP119" s="349"/>
      <c r="BQ119" s="349"/>
      <c r="BR119" s="349"/>
      <c r="BS119" s="349"/>
      <c r="BT119" s="349"/>
      <c r="BU119" s="349"/>
      <c r="BV119" s="349"/>
      <c r="BW119" s="349"/>
      <c r="BX119" s="349"/>
      <c r="BY119" s="349"/>
      <c r="BZ119" s="349"/>
      <c r="CA119" s="349"/>
      <c r="CB119" s="349"/>
      <c r="CC119" s="349"/>
      <c r="CD119" s="349"/>
      <c r="CE119" s="349"/>
      <c r="CF119" s="349"/>
      <c r="CG119" s="349"/>
      <c r="CH119" s="349"/>
      <c r="CI119" s="349"/>
      <c r="CJ119" s="349"/>
      <c r="CK119" s="349"/>
      <c r="CL119" s="349"/>
      <c r="CM119" s="349"/>
      <c r="CN119" s="349"/>
      <c r="CO119" s="349"/>
      <c r="CP119" s="349"/>
      <c r="CQ119" s="349"/>
      <c r="CR119" s="349"/>
      <c r="CS119" s="349"/>
      <c r="CT119" s="349"/>
      <c r="CU119" s="349"/>
      <c r="CV119" s="349"/>
      <c r="CW119" s="349"/>
      <c r="CX119" s="349"/>
      <c r="CY119" s="349"/>
      <c r="CZ119" s="349"/>
      <c r="DA119" s="349"/>
      <c r="DB119" s="349"/>
      <c r="DC119" s="349"/>
      <c r="DD119" s="349"/>
      <c r="DE119" s="349"/>
      <c r="DF119" s="349"/>
      <c r="DG119" s="349"/>
      <c r="DH119" s="349"/>
      <c r="DI119" s="349"/>
      <c r="DJ119" s="349"/>
      <c r="DK119" s="349"/>
      <c r="DL119" s="349"/>
      <c r="DM119" s="349"/>
      <c r="DN119" s="349"/>
      <c r="DO119" s="349"/>
      <c r="DP119" s="349"/>
      <c r="DQ119" s="349"/>
      <c r="DR119" s="349"/>
      <c r="DS119" s="349"/>
      <c r="DT119" s="349"/>
      <c r="DU119" s="349"/>
      <c r="DV119" s="349"/>
      <c r="DW119" s="349"/>
      <c r="DX119" s="349"/>
      <c r="DY119" s="349"/>
      <c r="DZ119" s="349"/>
      <c r="EA119" s="349"/>
      <c r="EB119" s="349"/>
      <c r="EC119" s="349"/>
      <c r="ED119" s="349"/>
      <c r="EE119" s="349"/>
      <c r="EF119" s="349"/>
      <c r="EG119" s="349"/>
      <c r="EH119" s="349"/>
      <c r="EI119" s="349"/>
      <c r="EJ119" s="349"/>
      <c r="EK119" s="349"/>
      <c r="EL119" s="349"/>
      <c r="EM119" s="349"/>
      <c r="EN119" s="349"/>
      <c r="EO119" s="349"/>
      <c r="EP119" s="349"/>
      <c r="EQ119" s="349"/>
      <c r="ER119" s="349"/>
      <c r="ES119" s="349"/>
      <c r="ET119" s="349"/>
      <c r="EU119" s="349"/>
      <c r="EV119" s="349"/>
      <c r="EW119" s="349"/>
      <c r="EX119" s="349"/>
      <c r="EY119" s="349"/>
      <c r="EZ119" s="349"/>
      <c r="FA119" s="349"/>
      <c r="FB119" s="349"/>
      <c r="FC119" s="349"/>
      <c r="FD119" s="349"/>
      <c r="FE119" s="349"/>
      <c r="FF119" s="349"/>
      <c r="FG119" s="349"/>
      <c r="FH119" s="349"/>
      <c r="FI119" s="349"/>
      <c r="FJ119" s="349"/>
      <c r="FK119" s="349"/>
      <c r="FL119" s="349"/>
      <c r="FM119" s="349"/>
      <c r="FN119" s="349"/>
      <c r="FO119" s="349"/>
      <c r="FP119" s="349"/>
      <c r="FQ119" s="349"/>
      <c r="FR119" s="349"/>
      <c r="FS119" s="349"/>
      <c r="FT119" s="349"/>
      <c r="FU119" s="349"/>
      <c r="FV119" s="349"/>
      <c r="FW119" s="349"/>
      <c r="FX119" s="349"/>
      <c r="FY119" s="349"/>
      <c r="FZ119" s="349"/>
      <c r="GA119" s="349"/>
      <c r="GB119" s="349"/>
      <c r="GC119" s="349"/>
      <c r="GD119" s="349"/>
      <c r="GE119" s="349"/>
      <c r="GF119" s="349"/>
      <c r="GG119" s="349"/>
      <c r="GH119" s="349"/>
      <c r="GI119" s="349"/>
      <c r="GJ119" s="349"/>
      <c r="GK119" s="349"/>
      <c r="GL119" s="349"/>
      <c r="GM119" s="349"/>
      <c r="GN119" s="349"/>
      <c r="GO119" s="349"/>
      <c r="GP119" s="349"/>
      <c r="GQ119" s="349"/>
      <c r="GR119" s="349"/>
      <c r="GS119" s="349"/>
      <c r="GT119" s="349"/>
      <c r="GU119" s="349"/>
      <c r="GV119" s="349"/>
      <c r="GW119" s="349"/>
      <c r="GX119" s="349"/>
      <c r="GY119" s="349"/>
      <c r="GZ119" s="349"/>
      <c r="HA119" s="349"/>
      <c r="HB119" s="349"/>
      <c r="HC119" s="349"/>
      <c r="HD119" s="349"/>
      <c r="HE119" s="349"/>
      <c r="HF119" s="349"/>
      <c r="HG119" s="349"/>
      <c r="HH119" s="349"/>
      <c r="HI119" s="349"/>
      <c r="HJ119" s="349"/>
      <c r="HK119" s="349"/>
      <c r="HL119" s="349"/>
      <c r="HM119" s="349"/>
      <c r="HN119" s="349"/>
      <c r="HO119" s="349"/>
      <c r="HP119" s="349"/>
      <c r="HQ119" s="349"/>
      <c r="HR119" s="349"/>
      <c r="HS119" s="349"/>
      <c r="HT119" s="349"/>
      <c r="HU119" s="349"/>
      <c r="HV119" s="349"/>
      <c r="HW119" s="349"/>
      <c r="HX119" s="349"/>
      <c r="HY119" s="349"/>
      <c r="HZ119" s="349"/>
      <c r="IA119" s="349"/>
      <c r="IB119" s="349"/>
      <c r="IC119" s="349"/>
      <c r="ID119" s="349"/>
      <c r="IE119" s="349"/>
      <c r="IF119" s="349"/>
      <c r="IG119" s="349"/>
      <c r="IH119" s="349"/>
      <c r="II119" s="349"/>
      <c r="IJ119" s="349"/>
      <c r="IK119" s="349"/>
      <c r="IL119" s="349"/>
      <c r="IM119" s="349"/>
      <c r="IN119" s="350"/>
      <c r="IO119" s="350"/>
      <c r="IP119" s="350"/>
      <c r="IQ119" s="350"/>
      <c r="IR119" s="350"/>
      <c r="IS119" s="350"/>
      <c r="IT119" s="350"/>
      <c r="IU119" s="350"/>
      <c r="IV119" s="350"/>
    </row>
    <row r="120" spans="1:256" s="37" customFormat="1" ht="21.75" customHeight="1" thickBot="1">
      <c r="A120" s="356" t="s">
        <v>143</v>
      </c>
      <c r="B120" s="357" t="s">
        <v>189</v>
      </c>
      <c r="C120" s="358">
        <v>2</v>
      </c>
      <c r="D120" s="359" t="s">
        <v>37</v>
      </c>
      <c r="E120" s="385"/>
      <c r="F120" s="361">
        <f t="shared" ref="F120:F122" si="20">IF(ISBLANK(C120),"",ROUND(C120*E120,2))</f>
        <v>0</v>
      </c>
      <c r="G120" s="362"/>
      <c r="H120" s="338"/>
    </row>
    <row r="121" spans="1:256" s="37" customFormat="1" ht="12" customHeight="1" thickTop="1">
      <c r="A121" s="162"/>
      <c r="B121" s="363"/>
      <c r="C121" s="355"/>
      <c r="D121" s="150"/>
      <c r="E121" s="386"/>
      <c r="F121" s="364"/>
      <c r="G121" s="365"/>
      <c r="H121" s="338"/>
    </row>
    <row r="122" spans="1:256" s="375" customFormat="1" ht="26.25" customHeight="1">
      <c r="A122" s="366" t="s">
        <v>144</v>
      </c>
      <c r="B122" s="367" t="s">
        <v>45</v>
      </c>
      <c r="C122" s="368"/>
      <c r="D122" s="369"/>
      <c r="E122" s="370"/>
      <c r="F122" s="371" t="str">
        <f t="shared" si="20"/>
        <v/>
      </c>
      <c r="G122" s="372"/>
      <c r="H122" s="373"/>
      <c r="I122" s="373"/>
      <c r="J122" s="373"/>
      <c r="K122" s="374"/>
    </row>
    <row r="123" spans="1:256" s="37" customFormat="1" ht="40.5" customHeight="1">
      <c r="A123" s="387" t="s">
        <v>145</v>
      </c>
      <c r="B123" s="377" t="s">
        <v>107</v>
      </c>
      <c r="C123" s="216">
        <v>14</v>
      </c>
      <c r="D123" s="337" t="s">
        <v>37</v>
      </c>
      <c r="E123" s="163"/>
      <c r="F123" s="333">
        <f t="shared" ref="F123" si="21">C123*E123</f>
        <v>0</v>
      </c>
      <c r="G123" s="334"/>
      <c r="H123" s="338"/>
    </row>
    <row r="124" spans="1:256" s="37" customFormat="1" ht="40.5" customHeight="1">
      <c r="A124" s="387" t="s">
        <v>146</v>
      </c>
      <c r="B124" s="378" t="s">
        <v>124</v>
      </c>
      <c r="C124" s="379">
        <v>3</v>
      </c>
      <c r="D124" s="369" t="s">
        <v>37</v>
      </c>
      <c r="E124" s="266"/>
      <c r="F124" s="368">
        <f t="shared" ref="F124:F125" si="22">IF(ISBLANK(C124),"",ROUND(C124*E124,2))</f>
        <v>0</v>
      </c>
      <c r="G124" s="334"/>
      <c r="H124" s="338"/>
    </row>
    <row r="125" spans="1:256" s="375" customFormat="1" ht="26.25" customHeight="1">
      <c r="A125" s="387" t="s">
        <v>194</v>
      </c>
      <c r="B125" s="378" t="s">
        <v>46</v>
      </c>
      <c r="C125" s="355">
        <f>SUM(C123:C124)</f>
        <v>17</v>
      </c>
      <c r="D125" s="369" t="s">
        <v>37</v>
      </c>
      <c r="E125" s="266"/>
      <c r="F125" s="368">
        <f t="shared" si="22"/>
        <v>0</v>
      </c>
      <c r="G125" s="372">
        <f>SUM(F99:F125)</f>
        <v>0</v>
      </c>
      <c r="H125" s="381"/>
      <c r="I125" s="373"/>
      <c r="J125" s="373"/>
      <c r="K125" s="374"/>
    </row>
    <row r="126" spans="1:256" s="375" customFormat="1" ht="12.75" customHeight="1">
      <c r="A126" s="366"/>
      <c r="B126" s="149"/>
      <c r="C126" s="355"/>
      <c r="D126" s="150"/>
      <c r="E126" s="151"/>
      <c r="F126" s="56"/>
      <c r="G126" s="52"/>
      <c r="H126" s="381"/>
      <c r="I126" s="373"/>
      <c r="J126" s="373"/>
      <c r="K126" s="374"/>
    </row>
    <row r="127" spans="1:256" s="37" customFormat="1" ht="25.5" customHeight="1">
      <c r="A127" s="388" t="s">
        <v>85</v>
      </c>
      <c r="B127" s="389" t="s">
        <v>52</v>
      </c>
      <c r="C127" s="355">
        <v>5</v>
      </c>
      <c r="D127" s="150" t="s">
        <v>53</v>
      </c>
      <c r="E127" s="151"/>
      <c r="F127" s="353">
        <f>IF(ISBLANK(C127),"",ROUND(C127*E127,2))</f>
        <v>0</v>
      </c>
      <c r="G127" s="372">
        <f>SUM(F127)</f>
        <v>0</v>
      </c>
      <c r="H127" s="41"/>
      <c r="I127" s="41"/>
      <c r="K127" s="390"/>
    </row>
    <row r="128" spans="1:256" s="47" customFormat="1" ht="13.5" customHeight="1">
      <c r="A128" s="54"/>
      <c r="B128" s="154"/>
      <c r="C128" s="55"/>
      <c r="D128" s="59"/>
      <c r="E128" s="155"/>
      <c r="F128" s="60"/>
      <c r="G128" s="61"/>
      <c r="H128" s="48"/>
      <c r="I128" s="66"/>
      <c r="J128" s="48"/>
      <c r="K128" s="49"/>
      <c r="L128" s="50"/>
    </row>
    <row r="129" spans="1:46" s="67" customFormat="1" ht="25" customHeight="1">
      <c r="A129" s="65" t="s">
        <v>51</v>
      </c>
      <c r="B129" s="156" t="s">
        <v>55</v>
      </c>
      <c r="C129" s="55">
        <v>3.67</v>
      </c>
      <c r="D129" s="59" t="s">
        <v>23</v>
      </c>
      <c r="E129" s="153"/>
      <c r="F129" s="58">
        <f>IF(ISBLANK(C129),"",ROUND(C129*E129,2))</f>
        <v>0</v>
      </c>
      <c r="G129" s="61">
        <f>SUM(F129)</f>
        <v>0</v>
      </c>
      <c r="H129" s="48"/>
      <c r="I129" s="48"/>
      <c r="J129" s="66"/>
      <c r="K129" s="68"/>
      <c r="L129" s="66"/>
    </row>
    <row r="130" spans="1:46" s="199" customFormat="1" ht="15" customHeight="1">
      <c r="A130" s="203"/>
      <c r="B130" s="205"/>
      <c r="C130" s="204"/>
      <c r="D130" s="201"/>
      <c r="E130" s="200"/>
      <c r="F130" s="198"/>
      <c r="G130" s="202"/>
    </row>
    <row r="131" spans="1:46" s="67" customFormat="1" ht="64.5" customHeight="1">
      <c r="A131" s="65" t="s">
        <v>54</v>
      </c>
      <c r="B131" s="69" t="s">
        <v>57</v>
      </c>
      <c r="C131" s="55">
        <v>1</v>
      </c>
      <c r="D131" s="59" t="s">
        <v>18</v>
      </c>
      <c r="E131" s="64"/>
      <c r="F131" s="58">
        <f>IF(ISBLANK(C131),"",ROUND(C131*E131,2))</f>
        <v>0</v>
      </c>
      <c r="G131" s="61">
        <f>SUM(F131)</f>
        <v>0</v>
      </c>
      <c r="H131" s="48"/>
      <c r="I131" s="48"/>
      <c r="J131" s="66"/>
      <c r="K131" s="66"/>
      <c r="L131" s="66"/>
    </row>
    <row r="132" spans="1:46" s="37" customFormat="1" ht="12.75" customHeight="1">
      <c r="A132" s="57"/>
      <c r="B132" s="63"/>
      <c r="C132" s="55"/>
      <c r="D132" s="59"/>
      <c r="E132" s="64"/>
      <c r="F132" s="58"/>
      <c r="G132" s="435"/>
      <c r="H132" s="48"/>
      <c r="I132" s="439"/>
      <c r="J132" s="66"/>
      <c r="K132" s="66"/>
      <c r="L132" s="66"/>
    </row>
    <row r="133" spans="1:46" s="27" customFormat="1" ht="28" customHeight="1">
      <c r="A133" s="391" t="s">
        <v>56</v>
      </c>
      <c r="B133" s="392" t="s">
        <v>60</v>
      </c>
      <c r="C133" s="355"/>
      <c r="D133" s="369"/>
      <c r="E133" s="266"/>
      <c r="F133" s="368"/>
      <c r="G133" s="436"/>
      <c r="H133" s="41"/>
      <c r="I133" s="41"/>
      <c r="J133" s="41"/>
      <c r="K133" s="39"/>
    </row>
    <row r="134" spans="1:46" s="37" customFormat="1" ht="20">
      <c r="A134" s="159" t="s">
        <v>207</v>
      </c>
      <c r="B134" s="383" t="s">
        <v>101</v>
      </c>
      <c r="C134" s="165">
        <f>C99</f>
        <v>780.76</v>
      </c>
      <c r="D134" s="337" t="s">
        <v>15</v>
      </c>
      <c r="E134" s="163"/>
      <c r="F134" s="333">
        <f t="shared" ref="F134:F135" si="23">IF(ISBLANK(C134),"",ROUND(C134*E134,2))</f>
        <v>0</v>
      </c>
      <c r="G134" s="429"/>
      <c r="H134" s="432"/>
      <c r="I134" s="434"/>
    </row>
    <row r="135" spans="1:46" s="37" customFormat="1" ht="20">
      <c r="A135" s="159" t="s">
        <v>208</v>
      </c>
      <c r="B135" s="383" t="s">
        <v>100</v>
      </c>
      <c r="C135" s="165">
        <f>C100</f>
        <v>3147.66</v>
      </c>
      <c r="D135" s="337" t="s">
        <v>15</v>
      </c>
      <c r="E135" s="163"/>
      <c r="F135" s="333">
        <f t="shared" si="23"/>
        <v>0</v>
      </c>
      <c r="G135" s="429"/>
      <c r="H135" s="432"/>
      <c r="I135" s="434"/>
    </row>
    <row r="136" spans="1:46" s="27" customFormat="1" ht="23.25" customHeight="1">
      <c r="A136" s="384" t="s">
        <v>209</v>
      </c>
      <c r="B136" s="305" t="s">
        <v>123</v>
      </c>
      <c r="C136" s="165">
        <f>C101</f>
        <v>611.54</v>
      </c>
      <c r="D136" s="272" t="s">
        <v>15</v>
      </c>
      <c r="E136" s="163"/>
      <c r="F136" s="333">
        <f>IF(ISBLANK(C136),"",ROUND(C136*E136,2))</f>
        <v>0</v>
      </c>
      <c r="G136" s="429">
        <f>SUM(F134:F136)</f>
        <v>0</v>
      </c>
      <c r="H136" s="339"/>
      <c r="I136" s="41"/>
      <c r="J136" s="339"/>
      <c r="K136" s="39"/>
    </row>
    <row r="137" spans="1:46" s="27" customFormat="1" ht="12.75" customHeight="1">
      <c r="A137" s="376"/>
      <c r="B137" s="378"/>
      <c r="C137" s="355"/>
      <c r="D137" s="369"/>
      <c r="E137" s="266"/>
      <c r="F137" s="368"/>
      <c r="G137" s="436"/>
      <c r="H137" s="41"/>
      <c r="I137" s="41"/>
      <c r="J137" s="41"/>
      <c r="K137" s="39"/>
    </row>
    <row r="138" spans="1:46" s="27" customFormat="1" ht="26" customHeight="1">
      <c r="A138" s="391" t="s">
        <v>58</v>
      </c>
      <c r="B138" s="149" t="s">
        <v>61</v>
      </c>
      <c r="C138" s="355"/>
      <c r="D138" s="150"/>
      <c r="E138" s="151"/>
      <c r="F138" s="56"/>
      <c r="G138" s="431"/>
      <c r="H138" s="41"/>
      <c r="I138" s="41"/>
      <c r="J138" s="41"/>
      <c r="K138" s="39"/>
    </row>
    <row r="139" spans="1:46" s="37" customFormat="1" ht="20">
      <c r="A139" s="159" t="s">
        <v>200</v>
      </c>
      <c r="B139" s="383" t="s">
        <v>101</v>
      </c>
      <c r="C139" s="165">
        <v>753.11</v>
      </c>
      <c r="D139" s="337" t="s">
        <v>15</v>
      </c>
      <c r="E139" s="163"/>
      <c r="F139" s="333">
        <f t="shared" ref="F139:F140" si="24">IF(ISBLANK(C139),"",ROUND(C139*E139,2))</f>
        <v>0</v>
      </c>
      <c r="G139" s="429"/>
      <c r="H139" s="432"/>
      <c r="I139" s="434"/>
    </row>
    <row r="140" spans="1:46" s="37" customFormat="1" ht="20">
      <c r="A140" s="159" t="s">
        <v>210</v>
      </c>
      <c r="B140" s="383" t="s">
        <v>100</v>
      </c>
      <c r="C140" s="165">
        <v>3068.97</v>
      </c>
      <c r="D140" s="337" t="s">
        <v>15</v>
      </c>
      <c r="E140" s="163"/>
      <c r="F140" s="333">
        <f t="shared" si="24"/>
        <v>0</v>
      </c>
      <c r="G140" s="429"/>
      <c r="H140" s="432"/>
      <c r="I140" s="434"/>
    </row>
    <row r="141" spans="1:46" s="27" customFormat="1" ht="23.25" customHeight="1">
      <c r="A141" s="384" t="s">
        <v>201</v>
      </c>
      <c r="B141" s="305" t="s">
        <v>123</v>
      </c>
      <c r="C141" s="165">
        <v>596.25</v>
      </c>
      <c r="D141" s="272" t="s">
        <v>15</v>
      </c>
      <c r="E141" s="163"/>
      <c r="F141" s="333">
        <f>IF(ISBLANK(C141),"",ROUND(C141*E141,2))</f>
        <v>0</v>
      </c>
      <c r="G141" s="429">
        <f>SUM(F139:F141)</f>
        <v>0</v>
      </c>
      <c r="H141" s="432"/>
      <c r="I141" s="434"/>
      <c r="J141" s="339"/>
      <c r="K141" s="39"/>
    </row>
    <row r="142" spans="1:46" s="47" customFormat="1" ht="15" customHeight="1">
      <c r="A142" s="29"/>
      <c r="B142" s="147"/>
      <c r="C142" s="30"/>
      <c r="D142" s="148"/>
      <c r="E142" s="24"/>
      <c r="F142" s="25"/>
      <c r="G142" s="397"/>
      <c r="H142" s="440"/>
      <c r="I142" s="414"/>
      <c r="J142" s="48"/>
      <c r="K142" s="49"/>
      <c r="L142" s="50"/>
    </row>
    <row r="143" spans="1:46" s="66" customFormat="1" ht="31.5" customHeight="1" thickBot="1">
      <c r="A143" s="210" t="s">
        <v>96</v>
      </c>
      <c r="B143" s="211" t="s">
        <v>118</v>
      </c>
      <c r="C143" s="212">
        <v>3329.42</v>
      </c>
      <c r="D143" s="213" t="s">
        <v>117</v>
      </c>
      <c r="E143" s="214"/>
      <c r="F143" s="215">
        <f>SUM(C143*E143)</f>
        <v>0</v>
      </c>
      <c r="G143" s="437">
        <f>SUM(F143)</f>
        <v>0</v>
      </c>
      <c r="H143" s="441"/>
      <c r="I143" s="173"/>
      <c r="J143" s="173"/>
      <c r="K143" s="174"/>
      <c r="L143" s="175"/>
      <c r="M143" s="174"/>
      <c r="N143" s="176"/>
      <c r="O143" s="174"/>
      <c r="P143" s="174"/>
      <c r="Q143" s="174"/>
      <c r="R143" s="174"/>
      <c r="S143" s="174"/>
      <c r="T143" s="174"/>
      <c r="U143" s="174"/>
      <c r="V143" s="174"/>
      <c r="W143" s="174"/>
      <c r="X143" s="174"/>
      <c r="Y143" s="174"/>
      <c r="Z143" s="174"/>
      <c r="AA143" s="174"/>
      <c r="AB143" s="174"/>
      <c r="AC143" s="174"/>
      <c r="AD143" s="174"/>
      <c r="AE143" s="174"/>
      <c r="AF143" s="174"/>
      <c r="AG143" s="174"/>
      <c r="AH143" s="174"/>
      <c r="AI143" s="174"/>
      <c r="AJ143" s="174"/>
      <c r="AK143" s="174"/>
      <c r="AL143" s="174"/>
      <c r="AM143" s="174"/>
      <c r="AN143" s="174"/>
      <c r="AO143" s="174"/>
      <c r="AP143" s="174"/>
      <c r="AQ143" s="174"/>
      <c r="AR143" s="174"/>
      <c r="AS143" s="174"/>
      <c r="AT143" s="174"/>
    </row>
    <row r="144" spans="1:46" s="66" customFormat="1" ht="6" customHeight="1" thickTop="1">
      <c r="A144" s="172"/>
      <c r="B144" s="177"/>
      <c r="C144" s="206"/>
      <c r="D144" s="207"/>
      <c r="E144" s="208"/>
      <c r="F144" s="209"/>
      <c r="G144" s="438"/>
      <c r="H144" s="441"/>
      <c r="I144" s="173"/>
      <c r="J144" s="173"/>
      <c r="K144" s="174"/>
      <c r="L144" s="175"/>
      <c r="M144" s="174"/>
      <c r="N144" s="178"/>
      <c r="O144" s="174"/>
      <c r="P144" s="174"/>
      <c r="Q144" s="174"/>
      <c r="R144" s="174"/>
      <c r="S144" s="174"/>
      <c r="T144" s="174"/>
      <c r="U144" s="174"/>
      <c r="V144" s="174"/>
      <c r="W144" s="174"/>
      <c r="X144" s="174"/>
      <c r="Y144" s="174"/>
      <c r="Z144" s="174"/>
      <c r="AA144" s="174"/>
      <c r="AB144" s="174"/>
      <c r="AC144" s="174"/>
      <c r="AD144" s="174"/>
      <c r="AE144" s="174"/>
      <c r="AF144" s="174"/>
      <c r="AG144" s="174"/>
      <c r="AH144" s="174"/>
      <c r="AI144" s="174"/>
      <c r="AJ144" s="174"/>
      <c r="AK144" s="174"/>
      <c r="AL144" s="174"/>
      <c r="AM144" s="174"/>
      <c r="AN144" s="174"/>
      <c r="AO144" s="174"/>
      <c r="AP144" s="174"/>
      <c r="AQ144" s="174"/>
      <c r="AR144" s="174"/>
      <c r="AS144" s="174"/>
      <c r="AT144" s="174"/>
    </row>
    <row r="145" spans="1:1025" s="47" customFormat="1" ht="26" customHeight="1">
      <c r="A145" s="65" t="s">
        <v>59</v>
      </c>
      <c r="B145" s="69" t="s">
        <v>114</v>
      </c>
      <c r="C145" s="55"/>
      <c r="D145" s="59"/>
      <c r="E145" s="64"/>
      <c r="F145" s="58"/>
      <c r="G145" s="435"/>
      <c r="H145" s="48"/>
      <c r="I145" s="48"/>
      <c r="J145" s="48"/>
      <c r="K145" s="49"/>
      <c r="L145" s="50"/>
    </row>
    <row r="146" spans="1:1025" s="47" customFormat="1" ht="39.75" customHeight="1">
      <c r="A146" s="57" t="s">
        <v>211</v>
      </c>
      <c r="B146" s="63" t="s">
        <v>62</v>
      </c>
      <c r="C146" s="55">
        <v>8</v>
      </c>
      <c r="D146" s="59" t="s">
        <v>37</v>
      </c>
      <c r="E146" s="64"/>
      <c r="F146" s="58">
        <f>+C146*E146</f>
        <v>0</v>
      </c>
      <c r="G146" s="61"/>
      <c r="H146" s="48"/>
      <c r="I146" s="48"/>
      <c r="J146" s="48"/>
      <c r="K146" s="49"/>
      <c r="L146" s="50"/>
    </row>
    <row r="147" spans="1:1025" s="47" customFormat="1" ht="42" customHeight="1">
      <c r="A147" s="57" t="s">
        <v>212</v>
      </c>
      <c r="B147" s="166" t="s">
        <v>63</v>
      </c>
      <c r="C147" s="55">
        <v>2</v>
      </c>
      <c r="D147" s="59" t="s">
        <v>37</v>
      </c>
      <c r="E147" s="64"/>
      <c r="F147" s="58">
        <f>+C147*E147</f>
        <v>0</v>
      </c>
      <c r="G147" s="61"/>
      <c r="H147" s="48"/>
      <c r="I147" s="48"/>
      <c r="J147" s="48"/>
      <c r="K147" s="49"/>
      <c r="L147" s="50"/>
    </row>
    <row r="148" spans="1:1025" s="47" customFormat="1" ht="26" customHeight="1">
      <c r="A148" s="51" t="s">
        <v>213</v>
      </c>
      <c r="B148" s="157" t="s">
        <v>64</v>
      </c>
      <c r="C148" s="55">
        <v>10</v>
      </c>
      <c r="D148" s="31" t="s">
        <v>37</v>
      </c>
      <c r="E148" s="24"/>
      <c r="F148" s="25">
        <f>+C148*E148</f>
        <v>0</v>
      </c>
      <c r="G148" s="32"/>
      <c r="H148" s="48"/>
      <c r="I148" s="48"/>
      <c r="J148" s="48"/>
      <c r="K148" s="49"/>
      <c r="L148" s="50"/>
    </row>
    <row r="149" spans="1:1025" s="47" customFormat="1" ht="21.75" customHeight="1">
      <c r="A149" s="57" t="s">
        <v>214</v>
      </c>
      <c r="B149" s="62" t="s">
        <v>65</v>
      </c>
      <c r="C149" s="55">
        <v>8</v>
      </c>
      <c r="D149" s="59" t="s">
        <v>37</v>
      </c>
      <c r="E149" s="153"/>
      <c r="F149" s="58">
        <f>+C149*E149</f>
        <v>0</v>
      </c>
      <c r="G149" s="61"/>
      <c r="H149" s="48"/>
      <c r="I149" s="48"/>
      <c r="J149" s="48"/>
      <c r="K149" s="49"/>
      <c r="L149" s="50"/>
    </row>
    <row r="150" spans="1:1025" s="47" customFormat="1" ht="60.75" customHeight="1">
      <c r="A150" s="57" t="s">
        <v>215</v>
      </c>
      <c r="B150" s="63" t="s">
        <v>115</v>
      </c>
      <c r="C150" s="55">
        <v>25</v>
      </c>
      <c r="D150" s="59" t="s">
        <v>66</v>
      </c>
      <c r="E150" s="64"/>
      <c r="F150" s="58">
        <f>+C150*E150</f>
        <v>0</v>
      </c>
      <c r="G150" s="61">
        <f>+SUM(F146:F150)</f>
        <v>0</v>
      </c>
      <c r="H150" s="48"/>
      <c r="I150" s="48"/>
      <c r="J150" s="48"/>
      <c r="K150" s="49"/>
      <c r="L150" s="50"/>
    </row>
    <row r="151" spans="1:1025" s="47" customFormat="1" ht="6.75" customHeight="1" thickBot="1">
      <c r="A151" s="57"/>
      <c r="B151" s="63"/>
      <c r="C151" s="55"/>
      <c r="D151" s="59"/>
      <c r="E151" s="64"/>
      <c r="F151" s="58"/>
      <c r="G151" s="330"/>
      <c r="H151" s="48"/>
      <c r="I151" s="48"/>
      <c r="J151" s="48"/>
      <c r="K151" s="49"/>
      <c r="L151" s="50"/>
    </row>
    <row r="152" spans="1:1025" ht="26.25" customHeight="1" thickTop="1" thickBot="1">
      <c r="A152" s="290"/>
      <c r="B152" s="291" t="s">
        <v>198</v>
      </c>
      <c r="C152" s="291"/>
      <c r="D152" s="292"/>
      <c r="E152" s="313"/>
      <c r="F152" s="294"/>
      <c r="G152" s="295">
        <f>SUM(G50:G150)</f>
        <v>0</v>
      </c>
      <c r="H152" s="235"/>
      <c r="I152" s="235"/>
      <c r="J152" s="296"/>
      <c r="K152" s="297"/>
      <c r="L152" s="235"/>
      <c r="M152" s="235"/>
      <c r="N152" s="235"/>
      <c r="O152" s="235"/>
      <c r="P152" s="235"/>
      <c r="Q152" s="235"/>
      <c r="R152" s="235"/>
      <c r="S152" s="235"/>
      <c r="T152" s="235"/>
      <c r="U152" s="235"/>
      <c r="V152" s="235"/>
      <c r="W152" s="235"/>
      <c r="X152" s="235"/>
      <c r="Y152" s="235"/>
      <c r="Z152" s="235"/>
      <c r="AA152" s="235"/>
      <c r="AB152" s="235"/>
      <c r="AC152" s="235"/>
      <c r="AD152" s="235"/>
      <c r="AE152" s="235"/>
      <c r="AF152" s="235"/>
      <c r="AG152" s="235"/>
      <c r="AH152" s="235"/>
      <c r="AI152" s="235"/>
      <c r="AJ152" s="235"/>
      <c r="AK152" s="235"/>
      <c r="AL152" s="235"/>
      <c r="AM152" s="235"/>
      <c r="AN152" s="235"/>
      <c r="AO152" s="235"/>
      <c r="AP152" s="235"/>
      <c r="AQ152" s="235"/>
      <c r="AR152" s="235"/>
      <c r="AS152" s="235"/>
      <c r="AT152" s="235"/>
      <c r="AU152" s="235"/>
      <c r="AV152" s="235"/>
      <c r="AW152" s="235"/>
      <c r="AX152" s="235"/>
      <c r="AY152" s="235"/>
      <c r="AZ152" s="235"/>
      <c r="BA152" s="235"/>
      <c r="BB152" s="235"/>
      <c r="BC152" s="235"/>
      <c r="BD152" s="235"/>
      <c r="BE152" s="235"/>
      <c r="BF152" s="235"/>
      <c r="BG152" s="235"/>
      <c r="BH152" s="235"/>
      <c r="BI152" s="235"/>
      <c r="BJ152" s="235"/>
      <c r="BK152" s="235"/>
      <c r="BL152" s="235"/>
      <c r="BM152" s="235"/>
      <c r="BN152" s="235"/>
      <c r="BO152" s="235"/>
      <c r="BP152" s="235"/>
      <c r="BQ152" s="235"/>
      <c r="BR152" s="235"/>
      <c r="BS152" s="235"/>
      <c r="BT152" s="235"/>
      <c r="BU152" s="235"/>
      <c r="BV152" s="235"/>
      <c r="BW152" s="235"/>
      <c r="BX152" s="235"/>
      <c r="BY152" s="235"/>
      <c r="BZ152" s="235"/>
      <c r="CA152" s="235"/>
      <c r="CB152" s="235"/>
      <c r="CC152" s="235"/>
      <c r="CD152" s="235"/>
      <c r="CE152" s="235"/>
      <c r="CF152" s="235"/>
      <c r="CG152" s="235"/>
      <c r="CH152" s="235"/>
      <c r="CI152" s="235"/>
      <c r="CJ152" s="235"/>
      <c r="CK152" s="235"/>
      <c r="CL152" s="235"/>
      <c r="CM152" s="235"/>
      <c r="CN152" s="235"/>
      <c r="CO152" s="235"/>
      <c r="CP152" s="235"/>
      <c r="CQ152" s="235"/>
      <c r="CR152" s="235"/>
      <c r="CS152" s="235"/>
      <c r="CT152" s="235"/>
      <c r="CU152" s="235"/>
      <c r="CV152" s="235"/>
      <c r="CW152" s="235"/>
      <c r="CX152" s="235"/>
      <c r="CY152" s="235"/>
      <c r="CZ152" s="235"/>
      <c r="DA152" s="235"/>
      <c r="DB152" s="235"/>
      <c r="DC152" s="235"/>
      <c r="DD152" s="235"/>
      <c r="DE152" s="235"/>
      <c r="DF152" s="235"/>
      <c r="DG152" s="235"/>
      <c r="DH152" s="235"/>
      <c r="DI152" s="235"/>
      <c r="DJ152" s="235"/>
      <c r="DK152" s="235"/>
      <c r="DL152" s="235"/>
      <c r="DM152" s="235"/>
      <c r="DN152" s="235"/>
      <c r="DO152" s="235"/>
      <c r="DP152" s="235"/>
      <c r="DQ152" s="235"/>
      <c r="DR152" s="235"/>
      <c r="DS152" s="235"/>
      <c r="DT152" s="235"/>
      <c r="DU152" s="235"/>
      <c r="DV152" s="235"/>
      <c r="DW152" s="235"/>
      <c r="DX152" s="235"/>
      <c r="DY152" s="235"/>
      <c r="DZ152" s="235"/>
      <c r="EA152" s="235"/>
      <c r="EB152" s="235"/>
      <c r="EC152" s="235"/>
      <c r="ED152" s="235"/>
      <c r="EE152" s="235"/>
      <c r="EF152" s="235"/>
      <c r="EG152" s="235"/>
      <c r="EH152" s="235"/>
      <c r="EI152" s="235"/>
      <c r="EJ152" s="235"/>
      <c r="EK152" s="235"/>
      <c r="EL152" s="235"/>
      <c r="EM152" s="235"/>
      <c r="EN152" s="235"/>
      <c r="EO152" s="235"/>
      <c r="EP152" s="235"/>
      <c r="EQ152" s="235"/>
      <c r="ER152" s="235"/>
      <c r="ES152" s="235"/>
      <c r="ET152" s="235"/>
      <c r="EU152" s="235"/>
      <c r="EV152" s="235"/>
      <c r="EW152" s="235"/>
      <c r="EX152" s="235"/>
      <c r="EY152" s="235"/>
      <c r="EZ152" s="235"/>
      <c r="FA152" s="235"/>
      <c r="FB152" s="235"/>
      <c r="FC152" s="235"/>
      <c r="FD152" s="235"/>
      <c r="FE152" s="235"/>
      <c r="FF152" s="235"/>
      <c r="FG152" s="235"/>
      <c r="FH152" s="235"/>
      <c r="FI152" s="235"/>
      <c r="FJ152" s="235"/>
      <c r="FK152" s="235"/>
      <c r="FL152" s="235"/>
      <c r="FM152" s="235"/>
      <c r="FN152" s="235"/>
      <c r="FO152" s="235"/>
      <c r="FP152" s="235"/>
      <c r="FQ152" s="235"/>
      <c r="FR152" s="235"/>
      <c r="FS152" s="235"/>
      <c r="FT152" s="235"/>
      <c r="FU152" s="235"/>
      <c r="FV152" s="235"/>
      <c r="FW152" s="235"/>
      <c r="FX152" s="235"/>
      <c r="FY152" s="235"/>
      <c r="FZ152" s="235"/>
      <c r="GA152" s="235"/>
      <c r="GB152" s="235"/>
      <c r="GC152" s="235"/>
      <c r="GD152" s="235"/>
      <c r="GE152" s="235"/>
      <c r="GF152" s="235"/>
      <c r="GG152" s="235"/>
      <c r="GH152" s="235"/>
      <c r="GI152" s="235"/>
      <c r="GJ152" s="235"/>
      <c r="GK152" s="235"/>
      <c r="GL152" s="235"/>
      <c r="GM152" s="235"/>
      <c r="GN152" s="235"/>
      <c r="GO152" s="235"/>
      <c r="GP152" s="235"/>
      <c r="GQ152" s="235"/>
      <c r="GR152" s="235"/>
      <c r="GS152" s="235"/>
      <c r="GT152" s="235"/>
      <c r="GU152" s="235"/>
      <c r="GV152" s="235"/>
      <c r="GW152" s="235"/>
      <c r="GX152" s="235"/>
      <c r="GY152" s="235"/>
      <c r="GZ152" s="235"/>
      <c r="HA152" s="235"/>
      <c r="HB152" s="235"/>
      <c r="HC152" s="235"/>
      <c r="HD152" s="235"/>
      <c r="HE152" s="235"/>
      <c r="HF152" s="235"/>
      <c r="HG152" s="235"/>
      <c r="HH152" s="235"/>
      <c r="HI152" s="235"/>
      <c r="HJ152" s="235"/>
      <c r="HK152" s="235"/>
      <c r="HL152" s="235"/>
      <c r="HM152" s="235"/>
      <c r="HN152" s="235"/>
      <c r="HO152" s="235"/>
      <c r="HP152" s="235"/>
      <c r="HQ152" s="235"/>
      <c r="HR152" s="235"/>
      <c r="HS152" s="235"/>
      <c r="HT152" s="235"/>
      <c r="HU152" s="235"/>
      <c r="HV152" s="235"/>
      <c r="HW152" s="235"/>
      <c r="HX152" s="235"/>
      <c r="HY152" s="235"/>
      <c r="HZ152" s="235"/>
      <c r="IA152" s="235"/>
      <c r="IB152" s="235"/>
      <c r="IC152" s="235"/>
      <c r="ID152" s="235"/>
      <c r="IE152" s="235"/>
      <c r="IF152" s="235"/>
      <c r="IG152" s="235"/>
      <c r="IH152" s="235"/>
      <c r="II152" s="235"/>
      <c r="IJ152" s="235"/>
      <c r="IK152" s="235"/>
      <c r="IL152" s="235"/>
      <c r="IM152" s="235"/>
      <c r="IN152" s="235"/>
      <c r="IO152" s="235"/>
      <c r="IP152" s="235"/>
      <c r="IQ152" s="235"/>
      <c r="IR152" s="235"/>
      <c r="IS152" s="235"/>
      <c r="IT152" s="235"/>
      <c r="IU152" s="235"/>
      <c r="IV152" s="235"/>
      <c r="IW152" s="235"/>
      <c r="IX152" s="235"/>
      <c r="IY152" s="235"/>
      <c r="IZ152" s="235"/>
      <c r="JA152" s="235"/>
      <c r="JB152" s="235"/>
      <c r="JC152" s="235"/>
      <c r="JD152" s="235"/>
      <c r="JE152" s="235"/>
      <c r="JF152" s="235"/>
      <c r="JG152" s="235"/>
      <c r="JH152" s="235"/>
      <c r="JI152" s="235"/>
      <c r="JJ152" s="235"/>
      <c r="JK152" s="235"/>
      <c r="JL152" s="235"/>
      <c r="JM152" s="235"/>
      <c r="JN152" s="235"/>
      <c r="JO152" s="235"/>
      <c r="JP152" s="235"/>
      <c r="JQ152" s="235"/>
      <c r="JR152" s="235"/>
      <c r="JS152" s="235"/>
      <c r="JT152" s="235"/>
      <c r="JU152" s="235"/>
      <c r="JV152" s="235"/>
      <c r="JW152" s="235"/>
      <c r="JX152" s="235"/>
      <c r="JY152" s="235"/>
      <c r="JZ152" s="235"/>
      <c r="KA152" s="235"/>
      <c r="KB152" s="235"/>
      <c r="KC152" s="235"/>
      <c r="KD152" s="235"/>
      <c r="KE152" s="235"/>
      <c r="KF152" s="235"/>
      <c r="KG152" s="235"/>
      <c r="KH152" s="235"/>
      <c r="KI152" s="235"/>
      <c r="KJ152" s="235"/>
      <c r="KK152" s="235"/>
      <c r="KL152" s="235"/>
      <c r="KM152" s="235"/>
      <c r="KN152" s="235"/>
      <c r="KO152" s="235"/>
      <c r="KP152" s="235"/>
      <c r="KQ152" s="235"/>
      <c r="KR152" s="235"/>
      <c r="KS152" s="235"/>
      <c r="KT152" s="235"/>
      <c r="KU152" s="235"/>
      <c r="KV152" s="235"/>
      <c r="KW152" s="235"/>
      <c r="KX152" s="235"/>
      <c r="KY152" s="235"/>
      <c r="KZ152" s="235"/>
      <c r="LA152" s="235"/>
      <c r="LB152" s="235"/>
      <c r="LC152" s="235"/>
      <c r="LD152" s="235"/>
      <c r="LE152" s="235"/>
      <c r="LF152" s="235"/>
      <c r="LG152" s="235"/>
      <c r="LH152" s="235"/>
      <c r="LI152" s="235"/>
      <c r="LJ152" s="235"/>
      <c r="LK152" s="235"/>
      <c r="LL152" s="235"/>
      <c r="LM152" s="235"/>
      <c r="LN152" s="235"/>
      <c r="LO152" s="235"/>
      <c r="LP152" s="235"/>
      <c r="LQ152" s="235"/>
      <c r="LR152" s="235"/>
      <c r="LS152" s="235"/>
      <c r="LT152" s="235"/>
      <c r="LU152" s="235"/>
      <c r="LV152" s="235"/>
      <c r="LW152" s="235"/>
      <c r="LX152" s="235"/>
      <c r="LY152" s="235"/>
      <c r="LZ152" s="235"/>
      <c r="MA152" s="235"/>
      <c r="MB152" s="235"/>
      <c r="MC152" s="235"/>
      <c r="MD152" s="235"/>
      <c r="ME152" s="235"/>
      <c r="MF152" s="235"/>
      <c r="MG152" s="235"/>
      <c r="MH152" s="235"/>
      <c r="MI152" s="235"/>
      <c r="MJ152" s="235"/>
      <c r="MK152" s="235"/>
      <c r="ML152" s="235"/>
      <c r="MM152" s="235"/>
      <c r="MN152" s="235"/>
      <c r="MO152" s="235"/>
      <c r="MP152" s="235"/>
      <c r="MQ152" s="235"/>
      <c r="MR152" s="235"/>
      <c r="MS152" s="235"/>
      <c r="MT152" s="235"/>
      <c r="MU152" s="235"/>
      <c r="MV152" s="235"/>
      <c r="MW152" s="235"/>
      <c r="MX152" s="235"/>
      <c r="MY152" s="235"/>
      <c r="MZ152" s="235"/>
      <c r="NA152" s="235"/>
      <c r="NB152" s="235"/>
      <c r="NC152" s="235"/>
      <c r="ND152" s="235"/>
      <c r="NE152" s="235"/>
      <c r="NF152" s="235"/>
      <c r="NG152" s="235"/>
      <c r="NH152" s="235"/>
      <c r="NI152" s="235"/>
      <c r="NJ152" s="235"/>
      <c r="NK152" s="235"/>
      <c r="NL152" s="235"/>
      <c r="NM152" s="235"/>
      <c r="NN152" s="235"/>
      <c r="NO152" s="235"/>
      <c r="NP152" s="235"/>
      <c r="NQ152" s="235"/>
      <c r="NR152" s="235"/>
      <c r="NS152" s="235"/>
      <c r="NT152" s="235"/>
      <c r="NU152" s="235"/>
      <c r="NV152" s="235"/>
      <c r="NW152" s="235"/>
      <c r="NX152" s="235"/>
      <c r="NY152" s="235"/>
      <c r="NZ152" s="235"/>
      <c r="OA152" s="235"/>
      <c r="OB152" s="235"/>
      <c r="OC152" s="235"/>
      <c r="OD152" s="235"/>
      <c r="OE152" s="235"/>
      <c r="OF152" s="235"/>
      <c r="OG152" s="235"/>
      <c r="OH152" s="235"/>
      <c r="OI152" s="235"/>
      <c r="OJ152" s="235"/>
      <c r="OK152" s="235"/>
      <c r="OL152" s="235"/>
      <c r="OM152" s="235"/>
      <c r="ON152" s="235"/>
      <c r="OO152" s="235"/>
      <c r="OP152" s="235"/>
      <c r="OQ152" s="235"/>
      <c r="OR152" s="235"/>
      <c r="OS152" s="235"/>
      <c r="OT152" s="235"/>
      <c r="OU152" s="235"/>
      <c r="OV152" s="235"/>
      <c r="OW152" s="235"/>
      <c r="OX152" s="235"/>
      <c r="OY152" s="235"/>
      <c r="OZ152" s="235"/>
      <c r="PA152" s="235"/>
      <c r="PB152" s="235"/>
      <c r="PC152" s="235"/>
      <c r="PD152" s="235"/>
      <c r="PE152" s="235"/>
      <c r="PF152" s="235"/>
      <c r="PG152" s="235"/>
      <c r="PH152" s="235"/>
      <c r="PI152" s="235"/>
      <c r="PJ152" s="235"/>
      <c r="PK152" s="235"/>
      <c r="PL152" s="235"/>
      <c r="PM152" s="235"/>
      <c r="PN152" s="235"/>
      <c r="PO152" s="235"/>
      <c r="PP152" s="235"/>
      <c r="PQ152" s="235"/>
      <c r="PR152" s="235"/>
      <c r="PS152" s="235"/>
      <c r="PT152" s="235"/>
      <c r="PU152" s="235"/>
      <c r="PV152" s="235"/>
      <c r="PW152" s="235"/>
      <c r="PX152" s="235"/>
      <c r="PY152" s="235"/>
      <c r="PZ152" s="235"/>
      <c r="QA152" s="235"/>
      <c r="QB152" s="235"/>
      <c r="QC152" s="235"/>
      <c r="QD152" s="235"/>
      <c r="QE152" s="235"/>
      <c r="QF152" s="235"/>
      <c r="QG152" s="235"/>
      <c r="QH152" s="235"/>
      <c r="QI152" s="235"/>
      <c r="QJ152" s="235"/>
      <c r="QK152" s="235"/>
      <c r="QL152" s="235"/>
      <c r="QM152" s="235"/>
      <c r="QN152" s="235"/>
      <c r="QO152" s="235"/>
      <c r="QP152" s="235"/>
      <c r="QQ152" s="235"/>
      <c r="QR152" s="235"/>
      <c r="QS152" s="235"/>
      <c r="QT152" s="235"/>
      <c r="QU152" s="235"/>
      <c r="QV152" s="235"/>
      <c r="QW152" s="235"/>
      <c r="QX152" s="235"/>
      <c r="QY152" s="235"/>
      <c r="QZ152" s="235"/>
      <c r="RA152" s="235"/>
      <c r="RB152" s="235"/>
      <c r="RC152" s="235"/>
      <c r="RD152" s="235"/>
      <c r="RE152" s="235"/>
      <c r="RF152" s="235"/>
      <c r="RG152" s="235"/>
      <c r="RH152" s="235"/>
      <c r="RI152" s="235"/>
      <c r="RJ152" s="235"/>
      <c r="RK152" s="235"/>
      <c r="RL152" s="235"/>
      <c r="RM152" s="235"/>
      <c r="RN152" s="235"/>
      <c r="RO152" s="235"/>
      <c r="RP152" s="235"/>
      <c r="RQ152" s="235"/>
      <c r="RR152" s="235"/>
      <c r="RS152" s="235"/>
      <c r="RT152" s="235"/>
      <c r="RU152" s="235"/>
      <c r="RV152" s="235"/>
      <c r="RW152" s="235"/>
      <c r="RX152" s="235"/>
      <c r="RY152" s="235"/>
      <c r="RZ152" s="235"/>
      <c r="SA152" s="235"/>
      <c r="SB152" s="235"/>
      <c r="SC152" s="235"/>
      <c r="SD152" s="235"/>
      <c r="SE152" s="235"/>
      <c r="SF152" s="235"/>
      <c r="SG152" s="235"/>
      <c r="SH152" s="235"/>
      <c r="SI152" s="235"/>
      <c r="SJ152" s="235"/>
      <c r="SK152" s="235"/>
      <c r="SL152" s="235"/>
      <c r="SM152" s="235"/>
      <c r="SN152" s="235"/>
      <c r="SO152" s="235"/>
      <c r="SP152" s="235"/>
      <c r="SQ152" s="235"/>
      <c r="SR152" s="235"/>
      <c r="SS152" s="235"/>
      <c r="ST152" s="235"/>
      <c r="SU152" s="235"/>
      <c r="SV152" s="235"/>
      <c r="SW152" s="235"/>
      <c r="SX152" s="235"/>
      <c r="SY152" s="235"/>
      <c r="SZ152" s="235"/>
      <c r="TA152" s="235"/>
      <c r="TB152" s="235"/>
      <c r="TC152" s="235"/>
      <c r="TD152" s="235"/>
      <c r="TE152" s="235"/>
      <c r="TF152" s="235"/>
      <c r="TG152" s="235"/>
      <c r="TH152" s="235"/>
      <c r="TI152" s="235"/>
      <c r="TJ152" s="235"/>
      <c r="TK152" s="235"/>
      <c r="TL152" s="235"/>
      <c r="TM152" s="235"/>
      <c r="TN152" s="235"/>
      <c r="TO152" s="235"/>
      <c r="TP152" s="235"/>
      <c r="TQ152" s="235"/>
      <c r="TR152" s="235"/>
      <c r="TS152" s="235"/>
      <c r="TT152" s="235"/>
      <c r="TU152" s="235"/>
      <c r="TV152" s="235"/>
      <c r="TW152" s="235"/>
      <c r="TX152" s="235"/>
      <c r="TY152" s="235"/>
      <c r="TZ152" s="235"/>
      <c r="UA152" s="235"/>
      <c r="UB152" s="235"/>
      <c r="UC152" s="235"/>
      <c r="UD152" s="235"/>
      <c r="UE152" s="235"/>
      <c r="UF152" s="235"/>
      <c r="UG152" s="235"/>
      <c r="UH152" s="235"/>
      <c r="UI152" s="235"/>
      <c r="UJ152" s="235"/>
      <c r="UK152" s="235"/>
      <c r="UL152" s="235"/>
      <c r="UM152" s="235"/>
      <c r="UN152" s="235"/>
      <c r="UO152" s="235"/>
      <c r="UP152" s="235"/>
      <c r="UQ152" s="235"/>
      <c r="UR152" s="235"/>
      <c r="US152" s="235"/>
      <c r="UT152" s="235"/>
      <c r="UU152" s="235"/>
      <c r="UV152" s="235"/>
      <c r="UW152" s="235"/>
      <c r="UX152" s="235"/>
      <c r="UY152" s="235"/>
      <c r="UZ152" s="235"/>
      <c r="VA152" s="235"/>
      <c r="VB152" s="235"/>
      <c r="VC152" s="235"/>
      <c r="VD152" s="235"/>
      <c r="VE152" s="235"/>
      <c r="VF152" s="235"/>
      <c r="VG152" s="235"/>
      <c r="VH152" s="235"/>
      <c r="VI152" s="235"/>
      <c r="VJ152" s="235"/>
      <c r="VK152" s="235"/>
      <c r="VL152" s="235"/>
      <c r="VM152" s="235"/>
      <c r="VN152" s="235"/>
      <c r="VO152" s="235"/>
      <c r="VP152" s="235"/>
      <c r="VQ152" s="235"/>
      <c r="VR152" s="235"/>
      <c r="VS152" s="235"/>
      <c r="VT152" s="235"/>
      <c r="VU152" s="235"/>
      <c r="VV152" s="235"/>
      <c r="VW152" s="235"/>
      <c r="VX152" s="235"/>
      <c r="VY152" s="235"/>
      <c r="VZ152" s="235"/>
      <c r="WA152" s="235"/>
      <c r="WB152" s="235"/>
      <c r="WC152" s="235"/>
      <c r="WD152" s="235"/>
      <c r="WE152" s="235"/>
      <c r="WF152" s="235"/>
      <c r="WG152" s="235"/>
      <c r="WH152" s="235"/>
      <c r="WI152" s="235"/>
      <c r="WJ152" s="235"/>
      <c r="WK152" s="235"/>
      <c r="WL152" s="235"/>
      <c r="WM152" s="235"/>
      <c r="WN152" s="235"/>
      <c r="WO152" s="235"/>
      <c r="WP152" s="235"/>
      <c r="WQ152" s="235"/>
      <c r="WR152" s="235"/>
      <c r="WS152" s="235"/>
      <c r="WT152" s="235"/>
      <c r="WU152" s="235"/>
      <c r="WV152" s="235"/>
      <c r="WW152" s="235"/>
      <c r="WX152" s="235"/>
      <c r="WY152" s="235"/>
      <c r="WZ152" s="235"/>
      <c r="XA152" s="235"/>
      <c r="XB152" s="235"/>
      <c r="XC152" s="235"/>
      <c r="XD152" s="235"/>
      <c r="XE152" s="235"/>
      <c r="XF152" s="235"/>
      <c r="XG152" s="235"/>
      <c r="XH152" s="235"/>
      <c r="XI152" s="235"/>
      <c r="XJ152" s="235"/>
      <c r="XK152" s="235"/>
      <c r="XL152" s="235"/>
      <c r="XM152" s="235"/>
      <c r="XN152" s="235"/>
      <c r="XO152" s="235"/>
      <c r="XP152" s="235"/>
      <c r="XQ152" s="235"/>
      <c r="XR152" s="235"/>
      <c r="XS152" s="235"/>
      <c r="XT152" s="235"/>
      <c r="XU152" s="235"/>
      <c r="XV152" s="235"/>
      <c r="XW152" s="235"/>
      <c r="XX152" s="235"/>
      <c r="XY152" s="235"/>
      <c r="XZ152" s="235"/>
      <c r="YA152" s="235"/>
      <c r="YB152" s="235"/>
      <c r="YC152" s="235"/>
      <c r="YD152" s="235"/>
      <c r="YE152" s="235"/>
      <c r="YF152" s="235"/>
      <c r="YG152" s="235"/>
      <c r="YH152" s="235"/>
      <c r="YI152" s="235"/>
      <c r="YJ152" s="235"/>
      <c r="YK152" s="235"/>
      <c r="YL152" s="235"/>
      <c r="YM152" s="235"/>
      <c r="YN152" s="235"/>
      <c r="YO152" s="235"/>
      <c r="YP152" s="235"/>
      <c r="YQ152" s="235"/>
      <c r="YR152" s="235"/>
      <c r="YS152" s="235"/>
      <c r="YT152" s="235"/>
      <c r="YU152" s="235"/>
      <c r="YV152" s="235"/>
      <c r="YW152" s="235"/>
      <c r="YX152" s="235"/>
      <c r="YY152" s="235"/>
      <c r="YZ152" s="235"/>
      <c r="ZA152" s="235"/>
      <c r="ZB152" s="235"/>
      <c r="ZC152" s="235"/>
      <c r="ZD152" s="235"/>
      <c r="ZE152" s="235"/>
      <c r="ZF152" s="235"/>
      <c r="ZG152" s="235"/>
      <c r="ZH152" s="235"/>
      <c r="ZI152" s="235"/>
      <c r="ZJ152" s="235"/>
      <c r="ZK152" s="235"/>
      <c r="ZL152" s="235"/>
      <c r="ZM152" s="235"/>
      <c r="ZN152" s="235"/>
      <c r="ZO152" s="235"/>
      <c r="ZP152" s="235"/>
      <c r="ZQ152" s="235"/>
      <c r="ZR152" s="235"/>
      <c r="ZS152" s="235"/>
      <c r="ZT152" s="235"/>
      <c r="ZU152" s="235"/>
      <c r="ZV152" s="235"/>
      <c r="ZW152" s="235"/>
      <c r="ZX152" s="235"/>
      <c r="ZY152" s="235"/>
      <c r="ZZ152" s="235"/>
      <c r="AAA152" s="235"/>
      <c r="AAB152" s="235"/>
      <c r="AAC152" s="235"/>
      <c r="AAD152" s="235"/>
      <c r="AAE152" s="235"/>
      <c r="AAF152" s="235"/>
      <c r="AAG152" s="235"/>
      <c r="AAH152" s="235"/>
      <c r="AAI152" s="235"/>
      <c r="AAJ152" s="235"/>
      <c r="AAK152" s="235"/>
      <c r="AAL152" s="235"/>
      <c r="AAM152" s="235"/>
      <c r="AAN152" s="235"/>
      <c r="AAO152" s="235"/>
      <c r="AAP152" s="235"/>
      <c r="AAQ152" s="235"/>
      <c r="AAR152" s="235"/>
      <c r="AAS152" s="235"/>
      <c r="AAT152" s="235"/>
      <c r="AAU152" s="235"/>
      <c r="AAV152" s="235"/>
      <c r="AAW152" s="235"/>
      <c r="AAX152" s="235"/>
      <c r="AAY152" s="235"/>
      <c r="AAZ152" s="235"/>
      <c r="ABA152" s="235"/>
      <c r="ABB152" s="235"/>
      <c r="ABC152" s="235"/>
      <c r="ABD152" s="235"/>
      <c r="ABE152" s="235"/>
      <c r="ABF152" s="235"/>
      <c r="ABG152" s="235"/>
      <c r="ABH152" s="235"/>
      <c r="ABI152" s="235"/>
      <c r="ABJ152" s="235"/>
      <c r="ABK152" s="235"/>
      <c r="ABL152" s="235"/>
      <c r="ABM152" s="235"/>
      <c r="ABN152" s="235"/>
      <c r="ABO152" s="235"/>
      <c r="ABP152" s="235"/>
      <c r="ABQ152" s="235"/>
      <c r="ABR152" s="235"/>
      <c r="ABS152" s="235"/>
      <c r="ABT152" s="235"/>
      <c r="ABU152" s="235"/>
      <c r="ABV152" s="235"/>
      <c r="ABW152" s="235"/>
      <c r="ABX152" s="235"/>
      <c r="ABY152" s="235"/>
      <c r="ABZ152" s="235"/>
      <c r="ACA152" s="235"/>
      <c r="ACB152" s="235"/>
      <c r="ACC152" s="235"/>
      <c r="ACD152" s="235"/>
      <c r="ACE152" s="235"/>
      <c r="ACF152" s="235"/>
      <c r="ACG152" s="235"/>
      <c r="ACH152" s="235"/>
      <c r="ACI152" s="235"/>
      <c r="ACJ152" s="235"/>
      <c r="ACK152" s="235"/>
      <c r="ACL152" s="235"/>
      <c r="ACM152" s="235"/>
      <c r="ACN152" s="235"/>
      <c r="ACO152" s="235"/>
      <c r="ACP152" s="235"/>
      <c r="ACQ152" s="235"/>
      <c r="ACR152" s="235"/>
      <c r="ACS152" s="235"/>
      <c r="ACT152" s="235"/>
      <c r="ACU152" s="235"/>
      <c r="ACV152" s="235"/>
      <c r="ACW152" s="235"/>
      <c r="ACX152" s="235"/>
      <c r="ACY152" s="235"/>
      <c r="ACZ152" s="235"/>
      <c r="ADA152" s="235"/>
      <c r="ADB152" s="235"/>
      <c r="ADC152" s="235"/>
      <c r="ADD152" s="235"/>
      <c r="ADE152" s="235"/>
      <c r="ADF152" s="235"/>
      <c r="ADG152" s="235"/>
      <c r="ADH152" s="235"/>
      <c r="ADI152" s="235"/>
      <c r="ADJ152" s="235"/>
      <c r="ADK152" s="235"/>
      <c r="ADL152" s="235"/>
      <c r="ADM152" s="235"/>
      <c r="ADN152" s="235"/>
      <c r="ADO152" s="235"/>
      <c r="ADP152" s="235"/>
      <c r="ADQ152" s="235"/>
      <c r="ADR152" s="235"/>
      <c r="ADS152" s="235"/>
      <c r="ADT152" s="235"/>
      <c r="ADU152" s="235"/>
      <c r="ADV152" s="235"/>
      <c r="ADW152" s="235"/>
      <c r="ADX152" s="235"/>
      <c r="ADY152" s="235"/>
      <c r="ADZ152" s="235"/>
      <c r="AEA152" s="235"/>
      <c r="AEB152" s="235"/>
      <c r="AEC152" s="235"/>
      <c r="AED152" s="235"/>
      <c r="AEE152" s="235"/>
      <c r="AEF152" s="235"/>
      <c r="AEG152" s="235"/>
      <c r="AEH152" s="235"/>
      <c r="AEI152" s="235"/>
      <c r="AEJ152" s="235"/>
      <c r="AEK152" s="235"/>
      <c r="AEL152" s="235"/>
      <c r="AEM152" s="235"/>
      <c r="AEN152" s="235"/>
      <c r="AEO152" s="235"/>
      <c r="AEP152" s="235"/>
      <c r="AEQ152" s="235"/>
      <c r="AER152" s="235"/>
      <c r="AES152" s="235"/>
      <c r="AET152" s="235"/>
      <c r="AEU152" s="235"/>
      <c r="AEV152" s="235"/>
      <c r="AEW152" s="235"/>
      <c r="AEX152" s="235"/>
      <c r="AEY152" s="235"/>
      <c r="AEZ152" s="235"/>
      <c r="AFA152" s="235"/>
      <c r="AFB152" s="235"/>
      <c r="AFC152" s="235"/>
      <c r="AFD152" s="235"/>
      <c r="AFE152" s="235"/>
      <c r="AFF152" s="235"/>
      <c r="AFG152" s="235"/>
      <c r="AFH152" s="235"/>
      <c r="AFI152" s="235"/>
      <c r="AFJ152" s="235"/>
      <c r="AFK152" s="235"/>
      <c r="AFL152" s="235"/>
      <c r="AFM152" s="235"/>
      <c r="AFN152" s="235"/>
      <c r="AFO152" s="235"/>
      <c r="AFP152" s="235"/>
      <c r="AFQ152" s="235"/>
      <c r="AFR152" s="235"/>
      <c r="AFS152" s="235"/>
      <c r="AFT152" s="235"/>
      <c r="AFU152" s="235"/>
      <c r="AFV152" s="235"/>
      <c r="AFW152" s="235"/>
      <c r="AFX152" s="235"/>
      <c r="AFY152" s="235"/>
      <c r="AFZ152" s="235"/>
      <c r="AGA152" s="235"/>
      <c r="AGB152" s="235"/>
      <c r="AGC152" s="235"/>
      <c r="AGD152" s="235"/>
      <c r="AGE152" s="235"/>
      <c r="AGF152" s="235"/>
      <c r="AGG152" s="235"/>
      <c r="AGH152" s="235"/>
      <c r="AGI152" s="235"/>
      <c r="AGJ152" s="235"/>
      <c r="AGK152" s="235"/>
      <c r="AGL152" s="235"/>
      <c r="AGM152" s="235"/>
      <c r="AGN152" s="235"/>
      <c r="AGO152" s="235"/>
      <c r="AGP152" s="235"/>
      <c r="AGQ152" s="235"/>
      <c r="AGR152" s="235"/>
      <c r="AGS152" s="235"/>
      <c r="AGT152" s="235"/>
      <c r="AGU152" s="235"/>
      <c r="AGV152" s="235"/>
      <c r="AGW152" s="235"/>
      <c r="AGX152" s="235"/>
      <c r="AGY152" s="235"/>
      <c r="AGZ152" s="235"/>
      <c r="AHA152" s="235"/>
      <c r="AHB152" s="235"/>
      <c r="AHC152" s="235"/>
      <c r="AHD152" s="235"/>
      <c r="AHE152" s="235"/>
      <c r="AHF152" s="235"/>
      <c r="AHG152" s="235"/>
      <c r="AHH152" s="235"/>
      <c r="AHI152" s="235"/>
      <c r="AHJ152" s="235"/>
      <c r="AHK152" s="235"/>
      <c r="AHL152" s="235"/>
      <c r="AHM152" s="235"/>
      <c r="AHN152" s="235"/>
      <c r="AHO152" s="235"/>
      <c r="AHP152" s="235"/>
      <c r="AHQ152" s="235"/>
      <c r="AHR152" s="235"/>
      <c r="AHS152" s="235"/>
      <c r="AHT152" s="235"/>
      <c r="AHU152" s="235"/>
      <c r="AHV152" s="235"/>
      <c r="AHW152" s="235"/>
      <c r="AHX152" s="235"/>
      <c r="AHY152" s="235"/>
      <c r="AHZ152" s="235"/>
      <c r="AIA152" s="235"/>
      <c r="AIB152" s="235"/>
      <c r="AIC152" s="235"/>
      <c r="AID152" s="235"/>
      <c r="AIE152" s="235"/>
      <c r="AIF152" s="235"/>
      <c r="AIG152" s="235"/>
      <c r="AIH152" s="235"/>
      <c r="AII152" s="235"/>
      <c r="AIJ152" s="235"/>
      <c r="AIK152" s="235"/>
      <c r="AIL152" s="235"/>
      <c r="AIM152" s="235"/>
      <c r="AIN152" s="235"/>
      <c r="AIO152" s="235"/>
      <c r="AIP152" s="235"/>
      <c r="AIQ152" s="235"/>
      <c r="AIR152" s="235"/>
      <c r="AIS152" s="235"/>
      <c r="AIT152" s="235"/>
      <c r="AIU152" s="235"/>
      <c r="AIV152" s="235"/>
      <c r="AIW152" s="235"/>
      <c r="AIX152" s="235"/>
      <c r="AIY152" s="235"/>
      <c r="AIZ152" s="235"/>
      <c r="AJA152" s="235"/>
      <c r="AJB152" s="235"/>
      <c r="AJC152" s="235"/>
      <c r="AJD152" s="235"/>
      <c r="AJE152" s="235"/>
      <c r="AJF152" s="235"/>
      <c r="AJG152" s="235"/>
      <c r="AJH152" s="235"/>
      <c r="AJI152" s="235"/>
      <c r="AJJ152" s="235"/>
      <c r="AJK152" s="235"/>
      <c r="AJL152" s="235"/>
      <c r="AJM152" s="235"/>
      <c r="AJN152" s="235"/>
      <c r="AJO152" s="235"/>
      <c r="AJP152" s="235"/>
      <c r="AJQ152" s="235"/>
      <c r="AJR152" s="235"/>
      <c r="AJS152" s="235"/>
      <c r="AJT152" s="235"/>
      <c r="AJU152" s="235"/>
      <c r="AJV152" s="235"/>
      <c r="AJW152" s="235"/>
      <c r="AJX152" s="235"/>
      <c r="AJY152" s="235"/>
      <c r="AJZ152" s="235"/>
      <c r="AKA152" s="235"/>
      <c r="AKB152" s="235"/>
      <c r="AKC152" s="235"/>
      <c r="AKD152" s="235"/>
      <c r="AKE152" s="235"/>
      <c r="AKF152" s="235"/>
      <c r="AKG152" s="235"/>
      <c r="AKH152" s="235"/>
      <c r="AKI152" s="235"/>
      <c r="AKJ152" s="235"/>
      <c r="AKK152" s="235"/>
      <c r="AKL152" s="235"/>
      <c r="AKM152" s="235"/>
      <c r="AKN152" s="235"/>
      <c r="AKO152" s="235"/>
      <c r="AKP152" s="235"/>
      <c r="AKQ152" s="235"/>
      <c r="AKR152" s="235"/>
      <c r="AKS152" s="235"/>
      <c r="AKT152" s="235"/>
      <c r="AKU152" s="235"/>
      <c r="AKV152" s="235"/>
      <c r="AKW152" s="235"/>
      <c r="AKX152" s="235"/>
      <c r="AKY152" s="235"/>
      <c r="AKZ152" s="235"/>
      <c r="ALA152" s="235"/>
      <c r="ALB152" s="235"/>
      <c r="ALC152" s="235"/>
      <c r="ALD152" s="235"/>
      <c r="ALE152" s="235"/>
      <c r="ALF152" s="235"/>
      <c r="ALG152" s="235"/>
      <c r="ALH152" s="235"/>
      <c r="ALI152" s="235"/>
      <c r="ALJ152" s="235"/>
      <c r="ALK152" s="235"/>
      <c r="ALL152" s="235"/>
      <c r="ALM152" s="235"/>
      <c r="ALN152" s="235"/>
      <c r="ALO152" s="235"/>
      <c r="ALP152" s="235"/>
      <c r="ALQ152" s="235"/>
      <c r="ALR152" s="235"/>
      <c r="ALS152" s="235"/>
      <c r="ALT152" s="235"/>
      <c r="ALU152" s="235"/>
      <c r="ALV152" s="235"/>
      <c r="ALW152" s="235"/>
      <c r="ALX152" s="235"/>
      <c r="ALY152" s="235"/>
      <c r="ALZ152" s="235"/>
      <c r="AMA152" s="235"/>
      <c r="AMB152" s="235"/>
      <c r="AMC152" s="235"/>
      <c r="AMD152" s="235"/>
      <c r="AME152" s="235"/>
      <c r="AMF152" s="235"/>
      <c r="AMG152" s="235"/>
      <c r="AMH152" s="235"/>
      <c r="AMI152" s="235"/>
      <c r="AMJ152" s="235"/>
      <c r="AMK152" s="235"/>
    </row>
    <row r="153" spans="1:1025" ht="26.25" customHeight="1" thickTop="1" thickBot="1">
      <c r="A153" s="291" t="s">
        <v>199</v>
      </c>
      <c r="B153" s="291"/>
      <c r="C153" s="291"/>
      <c r="D153" s="291"/>
      <c r="E153" s="291"/>
      <c r="F153" s="291"/>
      <c r="G153" s="314">
        <f>SUM(G43+G152)</f>
        <v>0</v>
      </c>
      <c r="H153" s="315"/>
      <c r="I153" s="289"/>
      <c r="J153" s="289"/>
      <c r="K153" s="289"/>
      <c r="L153" s="289"/>
      <c r="M153" s="289"/>
      <c r="N153" s="289"/>
      <c r="O153" s="289"/>
      <c r="P153" s="289"/>
      <c r="Q153" s="289"/>
      <c r="R153" s="289"/>
      <c r="S153" s="289"/>
      <c r="T153" s="289"/>
      <c r="U153" s="289"/>
      <c r="V153" s="289"/>
      <c r="W153" s="289"/>
      <c r="X153" s="289"/>
      <c r="Y153" s="289"/>
      <c r="Z153" s="289"/>
      <c r="AA153" s="289"/>
      <c r="AB153" s="289"/>
      <c r="AC153" s="289"/>
      <c r="AD153" s="289"/>
      <c r="AE153" s="289"/>
      <c r="AF153" s="289"/>
      <c r="AG153" s="289"/>
      <c r="AH153" s="289"/>
      <c r="AI153" s="289"/>
      <c r="AJ153" s="289"/>
      <c r="AK153" s="289"/>
      <c r="AL153" s="289"/>
      <c r="AM153" s="289"/>
      <c r="AN153" s="289"/>
      <c r="AO153" s="289"/>
      <c r="AP153" s="289"/>
      <c r="AQ153" s="289"/>
      <c r="AR153" s="289"/>
      <c r="AS153" s="289"/>
      <c r="AT153" s="289"/>
      <c r="AU153" s="289"/>
      <c r="AV153" s="289"/>
      <c r="AW153" s="289"/>
      <c r="AX153" s="289"/>
      <c r="AY153" s="289"/>
      <c r="AZ153" s="289"/>
      <c r="BA153" s="289"/>
      <c r="BB153" s="289"/>
      <c r="BC153" s="289"/>
      <c r="BD153" s="289"/>
      <c r="BE153" s="289"/>
      <c r="BF153" s="289"/>
      <c r="BG153" s="289"/>
      <c r="BH153" s="289"/>
      <c r="BI153" s="289"/>
      <c r="BJ153" s="289"/>
      <c r="BK153" s="289"/>
      <c r="BL153" s="289"/>
      <c r="BM153" s="289"/>
      <c r="BN153" s="289"/>
      <c r="BO153" s="289"/>
      <c r="BP153" s="289"/>
      <c r="BQ153" s="289"/>
      <c r="BR153" s="289"/>
      <c r="BS153" s="289"/>
      <c r="BT153" s="289"/>
      <c r="BU153" s="289"/>
      <c r="BV153" s="289"/>
      <c r="BW153" s="289"/>
      <c r="BX153" s="289"/>
      <c r="BY153" s="289"/>
      <c r="BZ153" s="289"/>
      <c r="CA153" s="289"/>
      <c r="CB153" s="289"/>
      <c r="CC153" s="289"/>
      <c r="CD153" s="289"/>
      <c r="CE153" s="289"/>
      <c r="CF153" s="289"/>
      <c r="CG153" s="289"/>
      <c r="CH153" s="289"/>
      <c r="CI153" s="289"/>
      <c r="CJ153" s="289"/>
      <c r="CK153" s="289"/>
      <c r="CL153" s="289"/>
      <c r="CM153" s="289"/>
      <c r="CN153" s="289"/>
      <c r="CO153" s="289"/>
      <c r="CP153" s="289"/>
      <c r="CQ153" s="289"/>
      <c r="CR153" s="289"/>
      <c r="CS153" s="289"/>
      <c r="CT153" s="289"/>
      <c r="CU153" s="289"/>
      <c r="CV153" s="289"/>
      <c r="CW153" s="289"/>
      <c r="CX153" s="289"/>
      <c r="CY153" s="289"/>
      <c r="CZ153" s="289"/>
      <c r="DA153" s="289"/>
      <c r="DB153" s="289"/>
      <c r="DC153" s="289"/>
      <c r="DD153" s="289"/>
      <c r="DE153" s="289"/>
      <c r="DF153" s="289"/>
      <c r="DG153" s="289"/>
      <c r="DH153" s="289"/>
      <c r="DI153" s="289"/>
      <c r="DJ153" s="289"/>
      <c r="DK153" s="289"/>
      <c r="DL153" s="289"/>
      <c r="DM153" s="289"/>
      <c r="DN153" s="289"/>
      <c r="DO153" s="289"/>
      <c r="DP153" s="289"/>
      <c r="DQ153" s="289"/>
      <c r="DR153" s="289"/>
      <c r="DS153" s="289"/>
      <c r="DT153" s="289"/>
      <c r="DU153" s="289"/>
      <c r="DV153" s="289"/>
      <c r="DW153" s="289"/>
      <c r="DX153" s="289"/>
      <c r="DY153" s="289"/>
      <c r="DZ153" s="289"/>
      <c r="EA153" s="289"/>
      <c r="EB153" s="289"/>
      <c r="EC153" s="289"/>
      <c r="ED153" s="289"/>
      <c r="EE153" s="289"/>
      <c r="EF153" s="289"/>
      <c r="EG153" s="289"/>
      <c r="EH153" s="289"/>
      <c r="EI153" s="289"/>
      <c r="EJ153" s="289"/>
      <c r="EK153" s="289"/>
      <c r="EL153" s="289"/>
      <c r="EM153" s="289"/>
      <c r="EN153" s="289"/>
      <c r="EO153" s="289"/>
      <c r="EP153" s="289"/>
      <c r="EQ153" s="289"/>
      <c r="ER153" s="289"/>
      <c r="ES153" s="289"/>
      <c r="ET153" s="289"/>
      <c r="EU153" s="289"/>
      <c r="EV153" s="289"/>
      <c r="EW153" s="289"/>
      <c r="EX153" s="289"/>
      <c r="EY153" s="289"/>
      <c r="EZ153" s="289"/>
      <c r="FA153" s="289"/>
      <c r="FB153" s="289"/>
      <c r="FC153" s="289"/>
      <c r="FD153" s="289"/>
      <c r="FE153" s="289"/>
      <c r="FF153" s="289"/>
      <c r="FG153" s="289"/>
      <c r="FH153" s="289"/>
      <c r="FI153" s="289"/>
      <c r="FJ153" s="289"/>
      <c r="FK153" s="289"/>
      <c r="FL153" s="289"/>
      <c r="FM153" s="289"/>
      <c r="FN153" s="289"/>
      <c r="FO153" s="289"/>
      <c r="FP153" s="289"/>
      <c r="FQ153" s="289"/>
      <c r="FR153" s="289"/>
      <c r="FS153" s="289"/>
      <c r="FT153" s="289"/>
      <c r="FU153" s="289"/>
      <c r="FV153" s="289"/>
      <c r="FW153" s="289"/>
      <c r="FX153" s="289"/>
      <c r="FY153" s="289"/>
      <c r="FZ153" s="289"/>
      <c r="GA153" s="289"/>
      <c r="GB153" s="289"/>
      <c r="GC153" s="289"/>
      <c r="GD153" s="289"/>
      <c r="GE153" s="289"/>
      <c r="GF153" s="289"/>
      <c r="GG153" s="289"/>
      <c r="GH153" s="289"/>
      <c r="GI153" s="289"/>
      <c r="GJ153" s="289"/>
      <c r="GK153" s="289"/>
      <c r="GL153" s="289"/>
      <c r="GM153" s="289"/>
      <c r="GN153" s="289"/>
      <c r="GO153" s="289"/>
      <c r="GP153" s="289"/>
      <c r="GQ153" s="289"/>
      <c r="GR153" s="289"/>
      <c r="GS153" s="289"/>
      <c r="GT153" s="289"/>
      <c r="GU153" s="289"/>
      <c r="GV153" s="289"/>
      <c r="GW153" s="289"/>
      <c r="GX153" s="289"/>
      <c r="GY153" s="289"/>
      <c r="GZ153" s="289"/>
      <c r="HA153" s="289"/>
      <c r="HB153" s="289"/>
      <c r="HC153" s="289"/>
      <c r="HD153" s="289"/>
      <c r="HE153" s="289"/>
      <c r="HF153" s="289"/>
      <c r="HG153" s="289"/>
      <c r="HH153" s="289"/>
      <c r="HI153" s="289"/>
      <c r="HJ153" s="289"/>
      <c r="HK153" s="289"/>
      <c r="HL153" s="289"/>
      <c r="HM153" s="289"/>
      <c r="HN153" s="289"/>
      <c r="HO153" s="289"/>
      <c r="HP153" s="289"/>
      <c r="HQ153" s="289"/>
      <c r="HR153" s="289"/>
      <c r="HS153" s="289"/>
      <c r="HT153" s="289"/>
      <c r="HU153" s="289"/>
      <c r="HV153" s="289"/>
      <c r="HW153" s="289"/>
      <c r="HX153" s="289"/>
      <c r="HY153" s="289"/>
      <c r="HZ153" s="289"/>
      <c r="IA153" s="289"/>
      <c r="IB153" s="289"/>
      <c r="IC153" s="289"/>
      <c r="ID153" s="289"/>
      <c r="IE153" s="289"/>
      <c r="IF153" s="289"/>
      <c r="IG153" s="289"/>
      <c r="IH153" s="289"/>
      <c r="II153" s="289"/>
      <c r="IJ153" s="289"/>
      <c r="IK153" s="289"/>
      <c r="IL153" s="289"/>
      <c r="IM153" s="289"/>
      <c r="IN153" s="289"/>
      <c r="IO153" s="289"/>
      <c r="IP153" s="289"/>
      <c r="IQ153" s="289"/>
      <c r="IR153" s="289"/>
      <c r="IS153" s="289"/>
      <c r="IT153" s="289"/>
      <c r="IU153" s="289"/>
      <c r="IV153" s="289"/>
      <c r="IW153" s="289"/>
      <c r="IX153" s="289"/>
      <c r="IY153" s="289"/>
      <c r="IZ153" s="289"/>
      <c r="JA153" s="289"/>
      <c r="JB153" s="289"/>
      <c r="JC153" s="289"/>
      <c r="JD153" s="289"/>
      <c r="JE153" s="289"/>
      <c r="JF153" s="289"/>
      <c r="JG153" s="289"/>
      <c r="JH153" s="289"/>
      <c r="JI153" s="289"/>
      <c r="JJ153" s="289"/>
      <c r="JK153" s="289"/>
      <c r="JL153" s="289"/>
      <c r="JM153" s="289"/>
      <c r="JN153" s="289"/>
      <c r="JO153" s="289"/>
      <c r="JP153" s="289"/>
      <c r="JQ153" s="289"/>
      <c r="JR153" s="289"/>
      <c r="JS153" s="289"/>
      <c r="JT153" s="289"/>
      <c r="JU153" s="289"/>
      <c r="JV153" s="289"/>
      <c r="JW153" s="289"/>
      <c r="JX153" s="289"/>
      <c r="JY153" s="289"/>
      <c r="JZ153" s="289"/>
      <c r="KA153" s="289"/>
      <c r="KB153" s="289"/>
      <c r="KC153" s="289"/>
      <c r="KD153" s="289"/>
      <c r="KE153" s="289"/>
      <c r="KF153" s="289"/>
      <c r="KG153" s="289"/>
      <c r="KH153" s="289"/>
      <c r="KI153" s="289"/>
      <c r="KJ153" s="289"/>
      <c r="KK153" s="289"/>
      <c r="KL153" s="289"/>
      <c r="KM153" s="289"/>
      <c r="KN153" s="289"/>
      <c r="KO153" s="289"/>
      <c r="KP153" s="289"/>
      <c r="KQ153" s="289"/>
      <c r="KR153" s="289"/>
      <c r="KS153" s="289"/>
      <c r="KT153" s="289"/>
      <c r="KU153" s="289"/>
      <c r="KV153" s="289"/>
      <c r="KW153" s="289"/>
      <c r="KX153" s="289"/>
      <c r="KY153" s="289"/>
      <c r="KZ153" s="289"/>
      <c r="LA153" s="289"/>
      <c r="LB153" s="289"/>
      <c r="LC153" s="289"/>
      <c r="LD153" s="289"/>
      <c r="LE153" s="289"/>
      <c r="LF153" s="289"/>
      <c r="LG153" s="289"/>
      <c r="LH153" s="289"/>
      <c r="LI153" s="289"/>
      <c r="LJ153" s="289"/>
      <c r="LK153" s="289"/>
      <c r="LL153" s="289"/>
      <c r="LM153" s="289"/>
      <c r="LN153" s="289"/>
      <c r="LO153" s="289"/>
      <c r="LP153" s="289"/>
      <c r="LQ153" s="289"/>
      <c r="LR153" s="289"/>
      <c r="LS153" s="289"/>
      <c r="LT153" s="289"/>
      <c r="LU153" s="289"/>
      <c r="LV153" s="289"/>
      <c r="LW153" s="289"/>
      <c r="LX153" s="289"/>
      <c r="LY153" s="289"/>
      <c r="LZ153" s="289"/>
      <c r="MA153" s="289"/>
      <c r="MB153" s="289"/>
      <c r="MC153" s="289"/>
      <c r="MD153" s="289"/>
      <c r="ME153" s="289"/>
      <c r="MF153" s="289"/>
      <c r="MG153" s="289"/>
      <c r="MH153" s="289"/>
      <c r="MI153" s="289"/>
      <c r="MJ153" s="289"/>
      <c r="MK153" s="289"/>
      <c r="ML153" s="289"/>
      <c r="MM153" s="289"/>
      <c r="MN153" s="289"/>
      <c r="MO153" s="289"/>
      <c r="MP153" s="289"/>
      <c r="MQ153" s="289"/>
      <c r="MR153" s="289"/>
      <c r="MS153" s="289"/>
      <c r="MT153" s="289"/>
      <c r="MU153" s="289"/>
      <c r="MV153" s="289"/>
      <c r="MW153" s="289"/>
      <c r="MX153" s="289"/>
      <c r="MY153" s="289"/>
      <c r="MZ153" s="289"/>
      <c r="NA153" s="289"/>
      <c r="NB153" s="289"/>
      <c r="NC153" s="289"/>
      <c r="ND153" s="289"/>
      <c r="NE153" s="289"/>
      <c r="NF153" s="289"/>
      <c r="NG153" s="289"/>
      <c r="NH153" s="289"/>
      <c r="NI153" s="289"/>
      <c r="NJ153" s="289"/>
      <c r="NK153" s="289"/>
      <c r="NL153" s="289"/>
      <c r="NM153" s="289"/>
      <c r="NN153" s="289"/>
      <c r="NO153" s="289"/>
      <c r="NP153" s="289"/>
      <c r="NQ153" s="289"/>
      <c r="NR153" s="289"/>
      <c r="NS153" s="289"/>
      <c r="NT153" s="289"/>
      <c r="NU153" s="289"/>
      <c r="NV153" s="289"/>
      <c r="NW153" s="289"/>
      <c r="NX153" s="289"/>
      <c r="NY153" s="289"/>
      <c r="NZ153" s="289"/>
      <c r="OA153" s="289"/>
      <c r="OB153" s="289"/>
      <c r="OC153" s="289"/>
      <c r="OD153" s="289"/>
      <c r="OE153" s="289"/>
      <c r="OF153" s="289"/>
      <c r="OG153" s="289"/>
      <c r="OH153" s="289"/>
      <c r="OI153" s="289"/>
      <c r="OJ153" s="289"/>
      <c r="OK153" s="289"/>
      <c r="OL153" s="289"/>
      <c r="OM153" s="289"/>
      <c r="ON153" s="289"/>
      <c r="OO153" s="289"/>
      <c r="OP153" s="289"/>
      <c r="OQ153" s="289"/>
      <c r="OR153" s="289"/>
      <c r="OS153" s="289"/>
      <c r="OT153" s="289"/>
      <c r="OU153" s="289"/>
      <c r="OV153" s="289"/>
      <c r="OW153" s="289"/>
      <c r="OX153" s="289"/>
      <c r="OY153" s="289"/>
      <c r="OZ153" s="289"/>
      <c r="PA153" s="289"/>
      <c r="PB153" s="289"/>
      <c r="PC153" s="289"/>
      <c r="PD153" s="289"/>
      <c r="PE153" s="289"/>
      <c r="PF153" s="289"/>
      <c r="PG153" s="289"/>
      <c r="PH153" s="289"/>
      <c r="PI153" s="289"/>
      <c r="PJ153" s="289"/>
      <c r="PK153" s="289"/>
      <c r="PL153" s="289"/>
      <c r="PM153" s="289"/>
      <c r="PN153" s="289"/>
      <c r="PO153" s="289"/>
      <c r="PP153" s="289"/>
      <c r="PQ153" s="289"/>
      <c r="PR153" s="289"/>
      <c r="PS153" s="289"/>
      <c r="PT153" s="289"/>
      <c r="PU153" s="289"/>
      <c r="PV153" s="289"/>
      <c r="PW153" s="289"/>
      <c r="PX153" s="289"/>
      <c r="PY153" s="289"/>
      <c r="PZ153" s="289"/>
      <c r="QA153" s="289"/>
      <c r="QB153" s="289"/>
      <c r="QC153" s="289"/>
      <c r="QD153" s="289"/>
      <c r="QE153" s="289"/>
      <c r="QF153" s="289"/>
      <c r="QG153" s="289"/>
      <c r="QH153" s="289"/>
      <c r="QI153" s="289"/>
      <c r="QJ153" s="289"/>
      <c r="QK153" s="289"/>
      <c r="QL153" s="289"/>
      <c r="QM153" s="289"/>
      <c r="QN153" s="289"/>
      <c r="QO153" s="289"/>
      <c r="QP153" s="289"/>
      <c r="QQ153" s="289"/>
      <c r="QR153" s="289"/>
      <c r="QS153" s="289"/>
      <c r="QT153" s="289"/>
      <c r="QU153" s="289"/>
      <c r="QV153" s="289"/>
      <c r="QW153" s="289"/>
      <c r="QX153" s="289"/>
      <c r="QY153" s="289"/>
      <c r="QZ153" s="289"/>
      <c r="RA153" s="289"/>
      <c r="RB153" s="289"/>
      <c r="RC153" s="289"/>
      <c r="RD153" s="289"/>
      <c r="RE153" s="289"/>
      <c r="RF153" s="289"/>
      <c r="RG153" s="289"/>
      <c r="RH153" s="289"/>
      <c r="RI153" s="289"/>
      <c r="RJ153" s="289"/>
      <c r="RK153" s="289"/>
      <c r="RL153" s="289"/>
      <c r="RM153" s="289"/>
      <c r="RN153" s="289"/>
      <c r="RO153" s="289"/>
      <c r="RP153" s="289"/>
      <c r="RQ153" s="289"/>
      <c r="RR153" s="289"/>
      <c r="RS153" s="289"/>
      <c r="RT153" s="289"/>
      <c r="RU153" s="289"/>
      <c r="RV153" s="289"/>
      <c r="RW153" s="289"/>
      <c r="RX153" s="289"/>
      <c r="RY153" s="289"/>
      <c r="RZ153" s="289"/>
      <c r="SA153" s="289"/>
      <c r="SB153" s="289"/>
      <c r="SC153" s="289"/>
      <c r="SD153" s="289"/>
      <c r="SE153" s="289"/>
      <c r="SF153" s="289"/>
      <c r="SG153" s="289"/>
      <c r="SH153" s="289"/>
      <c r="SI153" s="289"/>
      <c r="SJ153" s="289"/>
      <c r="SK153" s="289"/>
      <c r="SL153" s="289"/>
      <c r="SM153" s="289"/>
      <c r="SN153" s="289"/>
      <c r="SO153" s="289"/>
      <c r="SP153" s="289"/>
      <c r="SQ153" s="289"/>
      <c r="SR153" s="289"/>
      <c r="SS153" s="289"/>
      <c r="ST153" s="289"/>
      <c r="SU153" s="289"/>
      <c r="SV153" s="289"/>
      <c r="SW153" s="289"/>
      <c r="SX153" s="289"/>
      <c r="SY153" s="289"/>
      <c r="SZ153" s="289"/>
      <c r="TA153" s="289"/>
      <c r="TB153" s="289"/>
      <c r="TC153" s="289"/>
      <c r="TD153" s="289"/>
      <c r="TE153" s="289"/>
      <c r="TF153" s="289"/>
      <c r="TG153" s="289"/>
      <c r="TH153" s="289"/>
      <c r="TI153" s="289"/>
      <c r="TJ153" s="289"/>
      <c r="TK153" s="289"/>
      <c r="TL153" s="289"/>
      <c r="TM153" s="289"/>
      <c r="TN153" s="289"/>
      <c r="TO153" s="289"/>
      <c r="TP153" s="289"/>
      <c r="TQ153" s="289"/>
      <c r="TR153" s="289"/>
      <c r="TS153" s="289"/>
      <c r="TT153" s="289"/>
      <c r="TU153" s="289"/>
      <c r="TV153" s="289"/>
      <c r="TW153" s="289"/>
      <c r="TX153" s="289"/>
      <c r="TY153" s="289"/>
      <c r="TZ153" s="289"/>
      <c r="UA153" s="289"/>
      <c r="UB153" s="289"/>
      <c r="UC153" s="289"/>
      <c r="UD153" s="289"/>
      <c r="UE153" s="289"/>
      <c r="UF153" s="289"/>
      <c r="UG153" s="289"/>
      <c r="UH153" s="289"/>
      <c r="UI153" s="289"/>
      <c r="UJ153" s="289"/>
      <c r="UK153" s="289"/>
      <c r="UL153" s="289"/>
      <c r="UM153" s="289"/>
      <c r="UN153" s="289"/>
      <c r="UO153" s="289"/>
      <c r="UP153" s="289"/>
      <c r="UQ153" s="289"/>
      <c r="UR153" s="289"/>
      <c r="US153" s="289"/>
      <c r="UT153" s="289"/>
      <c r="UU153" s="289"/>
      <c r="UV153" s="289"/>
      <c r="UW153" s="289"/>
      <c r="UX153" s="289"/>
      <c r="UY153" s="289"/>
      <c r="UZ153" s="289"/>
      <c r="VA153" s="289"/>
      <c r="VB153" s="289"/>
      <c r="VC153" s="289"/>
      <c r="VD153" s="289"/>
      <c r="VE153" s="289"/>
      <c r="VF153" s="289"/>
      <c r="VG153" s="289"/>
      <c r="VH153" s="289"/>
      <c r="VI153" s="289"/>
      <c r="VJ153" s="289"/>
      <c r="VK153" s="289"/>
      <c r="VL153" s="289"/>
      <c r="VM153" s="289"/>
      <c r="VN153" s="289"/>
      <c r="VO153" s="289"/>
      <c r="VP153" s="289"/>
      <c r="VQ153" s="289"/>
      <c r="VR153" s="289"/>
      <c r="VS153" s="289"/>
      <c r="VT153" s="289"/>
      <c r="VU153" s="289"/>
      <c r="VV153" s="289"/>
      <c r="VW153" s="289"/>
      <c r="VX153" s="289"/>
      <c r="VY153" s="289"/>
      <c r="VZ153" s="289"/>
      <c r="WA153" s="289"/>
      <c r="WB153" s="289"/>
      <c r="WC153" s="289"/>
      <c r="WD153" s="289"/>
      <c r="WE153" s="289"/>
      <c r="WF153" s="289"/>
      <c r="WG153" s="289"/>
      <c r="WH153" s="289"/>
      <c r="WI153" s="289"/>
      <c r="WJ153" s="289"/>
      <c r="WK153" s="289"/>
      <c r="WL153" s="289"/>
      <c r="WM153" s="289"/>
      <c r="WN153" s="289"/>
      <c r="WO153" s="289"/>
      <c r="WP153" s="289"/>
      <c r="WQ153" s="289"/>
      <c r="WR153" s="289"/>
      <c r="WS153" s="289"/>
      <c r="WT153" s="289"/>
      <c r="WU153" s="289"/>
      <c r="WV153" s="289"/>
      <c r="WW153" s="289"/>
      <c r="WX153" s="289"/>
      <c r="WY153" s="289"/>
      <c r="WZ153" s="289"/>
      <c r="XA153" s="289"/>
      <c r="XB153" s="289"/>
      <c r="XC153" s="289"/>
      <c r="XD153" s="289"/>
      <c r="XE153" s="289"/>
      <c r="XF153" s="289"/>
      <c r="XG153" s="289"/>
      <c r="XH153" s="289"/>
      <c r="XI153" s="289"/>
      <c r="XJ153" s="289"/>
      <c r="XK153" s="289"/>
      <c r="XL153" s="289"/>
      <c r="XM153" s="289"/>
      <c r="XN153" s="289"/>
      <c r="XO153" s="289"/>
      <c r="XP153" s="289"/>
      <c r="XQ153" s="289"/>
      <c r="XR153" s="289"/>
      <c r="XS153" s="289"/>
      <c r="XT153" s="289"/>
      <c r="XU153" s="289"/>
      <c r="XV153" s="289"/>
      <c r="XW153" s="289"/>
      <c r="XX153" s="289"/>
      <c r="XY153" s="289"/>
      <c r="XZ153" s="289"/>
      <c r="YA153" s="289"/>
      <c r="YB153" s="289"/>
      <c r="YC153" s="289"/>
      <c r="YD153" s="289"/>
      <c r="YE153" s="289"/>
      <c r="YF153" s="289"/>
      <c r="YG153" s="289"/>
      <c r="YH153" s="289"/>
      <c r="YI153" s="289"/>
      <c r="YJ153" s="289"/>
      <c r="YK153" s="289"/>
      <c r="YL153" s="289"/>
      <c r="YM153" s="289"/>
      <c r="YN153" s="289"/>
      <c r="YO153" s="289"/>
      <c r="YP153" s="289"/>
      <c r="YQ153" s="289"/>
      <c r="YR153" s="289"/>
      <c r="YS153" s="289"/>
      <c r="YT153" s="289"/>
      <c r="YU153" s="289"/>
      <c r="YV153" s="289"/>
      <c r="YW153" s="289"/>
      <c r="YX153" s="289"/>
      <c r="YY153" s="289"/>
      <c r="YZ153" s="289"/>
      <c r="ZA153" s="289"/>
      <c r="ZB153" s="289"/>
      <c r="ZC153" s="289"/>
      <c r="ZD153" s="289"/>
      <c r="ZE153" s="289"/>
      <c r="ZF153" s="289"/>
      <c r="ZG153" s="289"/>
      <c r="ZH153" s="289"/>
      <c r="ZI153" s="289"/>
      <c r="ZJ153" s="289"/>
      <c r="ZK153" s="289"/>
      <c r="ZL153" s="289"/>
      <c r="ZM153" s="289"/>
      <c r="ZN153" s="289"/>
      <c r="ZO153" s="289"/>
      <c r="ZP153" s="289"/>
      <c r="ZQ153" s="289"/>
      <c r="ZR153" s="289"/>
      <c r="ZS153" s="289"/>
      <c r="ZT153" s="289"/>
      <c r="ZU153" s="289"/>
      <c r="ZV153" s="289"/>
      <c r="ZW153" s="289"/>
      <c r="ZX153" s="289"/>
      <c r="ZY153" s="289"/>
      <c r="ZZ153" s="289"/>
      <c r="AAA153" s="289"/>
      <c r="AAB153" s="289"/>
      <c r="AAC153" s="289"/>
      <c r="AAD153" s="289"/>
      <c r="AAE153" s="289"/>
      <c r="AAF153" s="289"/>
      <c r="AAG153" s="289"/>
      <c r="AAH153" s="289"/>
      <c r="AAI153" s="289"/>
      <c r="AAJ153" s="289"/>
      <c r="AAK153" s="289"/>
      <c r="AAL153" s="289"/>
      <c r="AAM153" s="289"/>
      <c r="AAN153" s="289"/>
      <c r="AAO153" s="289"/>
      <c r="AAP153" s="289"/>
      <c r="AAQ153" s="289"/>
      <c r="AAR153" s="289"/>
      <c r="AAS153" s="289"/>
      <c r="AAT153" s="289"/>
      <c r="AAU153" s="289"/>
      <c r="AAV153" s="289"/>
      <c r="AAW153" s="289"/>
      <c r="AAX153" s="289"/>
      <c r="AAY153" s="289"/>
      <c r="AAZ153" s="289"/>
      <c r="ABA153" s="289"/>
      <c r="ABB153" s="289"/>
      <c r="ABC153" s="289"/>
      <c r="ABD153" s="289"/>
      <c r="ABE153" s="289"/>
      <c r="ABF153" s="289"/>
      <c r="ABG153" s="289"/>
      <c r="ABH153" s="289"/>
      <c r="ABI153" s="289"/>
      <c r="ABJ153" s="289"/>
      <c r="ABK153" s="289"/>
      <c r="ABL153" s="289"/>
      <c r="ABM153" s="289"/>
      <c r="ABN153" s="289"/>
      <c r="ABO153" s="289"/>
      <c r="ABP153" s="289"/>
      <c r="ABQ153" s="289"/>
      <c r="ABR153" s="289"/>
      <c r="ABS153" s="289"/>
      <c r="ABT153" s="289"/>
      <c r="ABU153" s="289"/>
      <c r="ABV153" s="289"/>
      <c r="ABW153" s="289"/>
      <c r="ABX153" s="289"/>
      <c r="ABY153" s="289"/>
      <c r="ABZ153" s="289"/>
      <c r="ACA153" s="289"/>
      <c r="ACB153" s="289"/>
      <c r="ACC153" s="289"/>
      <c r="ACD153" s="289"/>
      <c r="ACE153" s="289"/>
      <c r="ACF153" s="289"/>
      <c r="ACG153" s="289"/>
      <c r="ACH153" s="289"/>
      <c r="ACI153" s="289"/>
      <c r="ACJ153" s="289"/>
      <c r="ACK153" s="289"/>
      <c r="ACL153" s="289"/>
      <c r="ACM153" s="289"/>
      <c r="ACN153" s="289"/>
      <c r="ACO153" s="289"/>
      <c r="ACP153" s="289"/>
      <c r="ACQ153" s="289"/>
      <c r="ACR153" s="289"/>
      <c r="ACS153" s="289"/>
      <c r="ACT153" s="289"/>
      <c r="ACU153" s="289"/>
      <c r="ACV153" s="289"/>
      <c r="ACW153" s="289"/>
      <c r="ACX153" s="289"/>
      <c r="ACY153" s="289"/>
      <c r="ACZ153" s="289"/>
      <c r="ADA153" s="289"/>
      <c r="ADB153" s="289"/>
      <c r="ADC153" s="289"/>
      <c r="ADD153" s="289"/>
      <c r="ADE153" s="289"/>
      <c r="ADF153" s="289"/>
      <c r="ADG153" s="289"/>
      <c r="ADH153" s="289"/>
      <c r="ADI153" s="289"/>
      <c r="ADJ153" s="289"/>
      <c r="ADK153" s="289"/>
      <c r="ADL153" s="289"/>
      <c r="ADM153" s="289"/>
      <c r="ADN153" s="289"/>
      <c r="ADO153" s="289"/>
      <c r="ADP153" s="289"/>
      <c r="ADQ153" s="289"/>
      <c r="ADR153" s="289"/>
      <c r="ADS153" s="289"/>
      <c r="ADT153" s="289"/>
      <c r="ADU153" s="289"/>
      <c r="ADV153" s="289"/>
      <c r="ADW153" s="289"/>
      <c r="ADX153" s="289"/>
      <c r="ADY153" s="289"/>
      <c r="ADZ153" s="289"/>
      <c r="AEA153" s="289"/>
      <c r="AEB153" s="289"/>
      <c r="AEC153" s="289"/>
      <c r="AED153" s="289"/>
      <c r="AEE153" s="289"/>
      <c r="AEF153" s="289"/>
      <c r="AEG153" s="289"/>
      <c r="AEH153" s="289"/>
      <c r="AEI153" s="289"/>
      <c r="AEJ153" s="289"/>
      <c r="AEK153" s="289"/>
      <c r="AEL153" s="289"/>
      <c r="AEM153" s="289"/>
      <c r="AEN153" s="289"/>
      <c r="AEO153" s="289"/>
      <c r="AEP153" s="289"/>
      <c r="AEQ153" s="289"/>
      <c r="AER153" s="289"/>
      <c r="AES153" s="289"/>
      <c r="AET153" s="289"/>
      <c r="AEU153" s="289"/>
      <c r="AEV153" s="289"/>
      <c r="AEW153" s="289"/>
      <c r="AEX153" s="289"/>
      <c r="AEY153" s="289"/>
      <c r="AEZ153" s="289"/>
      <c r="AFA153" s="289"/>
      <c r="AFB153" s="289"/>
      <c r="AFC153" s="289"/>
      <c r="AFD153" s="289"/>
      <c r="AFE153" s="289"/>
      <c r="AFF153" s="289"/>
      <c r="AFG153" s="289"/>
      <c r="AFH153" s="289"/>
      <c r="AFI153" s="289"/>
      <c r="AFJ153" s="289"/>
      <c r="AFK153" s="289"/>
      <c r="AFL153" s="289"/>
      <c r="AFM153" s="289"/>
      <c r="AFN153" s="289"/>
      <c r="AFO153" s="289"/>
      <c r="AFP153" s="289"/>
      <c r="AFQ153" s="289"/>
      <c r="AFR153" s="289"/>
      <c r="AFS153" s="289"/>
      <c r="AFT153" s="289"/>
      <c r="AFU153" s="289"/>
      <c r="AFV153" s="289"/>
      <c r="AFW153" s="289"/>
      <c r="AFX153" s="289"/>
      <c r="AFY153" s="289"/>
      <c r="AFZ153" s="289"/>
      <c r="AGA153" s="289"/>
      <c r="AGB153" s="289"/>
      <c r="AGC153" s="289"/>
      <c r="AGD153" s="289"/>
      <c r="AGE153" s="289"/>
      <c r="AGF153" s="289"/>
      <c r="AGG153" s="289"/>
      <c r="AGH153" s="289"/>
      <c r="AGI153" s="289"/>
      <c r="AGJ153" s="289"/>
      <c r="AGK153" s="289"/>
      <c r="AGL153" s="289"/>
      <c r="AGM153" s="289"/>
      <c r="AGN153" s="289"/>
      <c r="AGO153" s="289"/>
      <c r="AGP153" s="289"/>
      <c r="AGQ153" s="289"/>
      <c r="AGR153" s="289"/>
      <c r="AGS153" s="289"/>
      <c r="AGT153" s="289"/>
      <c r="AGU153" s="289"/>
      <c r="AGV153" s="289"/>
      <c r="AGW153" s="289"/>
      <c r="AGX153" s="289"/>
      <c r="AGY153" s="289"/>
      <c r="AGZ153" s="289"/>
      <c r="AHA153" s="289"/>
      <c r="AHB153" s="289"/>
      <c r="AHC153" s="289"/>
      <c r="AHD153" s="289"/>
      <c r="AHE153" s="289"/>
      <c r="AHF153" s="289"/>
      <c r="AHG153" s="289"/>
      <c r="AHH153" s="289"/>
      <c r="AHI153" s="289"/>
      <c r="AHJ153" s="289"/>
      <c r="AHK153" s="289"/>
      <c r="AHL153" s="289"/>
      <c r="AHM153" s="289"/>
      <c r="AHN153" s="289"/>
      <c r="AHO153" s="289"/>
      <c r="AHP153" s="289"/>
      <c r="AHQ153" s="289"/>
      <c r="AHR153" s="289"/>
      <c r="AHS153" s="289"/>
      <c r="AHT153" s="289"/>
      <c r="AHU153" s="289"/>
      <c r="AHV153" s="289"/>
      <c r="AHW153" s="289"/>
      <c r="AHX153" s="289"/>
      <c r="AHY153" s="289"/>
      <c r="AHZ153" s="289"/>
      <c r="AIA153" s="289"/>
      <c r="AIB153" s="289"/>
      <c r="AIC153" s="289"/>
      <c r="AID153" s="289"/>
      <c r="AIE153" s="289"/>
      <c r="AIF153" s="289"/>
      <c r="AIG153" s="289"/>
      <c r="AIH153" s="289"/>
      <c r="AII153" s="289"/>
      <c r="AIJ153" s="289"/>
      <c r="AIK153" s="289"/>
      <c r="AIL153" s="289"/>
      <c r="AIM153" s="289"/>
      <c r="AIN153" s="289"/>
      <c r="AIO153" s="289"/>
      <c r="AIP153" s="289"/>
      <c r="AIQ153" s="289"/>
      <c r="AIR153" s="289"/>
      <c r="AIS153" s="289"/>
      <c r="AIT153" s="289"/>
      <c r="AIU153" s="289"/>
      <c r="AIV153" s="289"/>
      <c r="AIW153" s="289"/>
      <c r="AIX153" s="289"/>
      <c r="AIY153" s="289"/>
      <c r="AIZ153" s="289"/>
      <c r="AJA153" s="289"/>
      <c r="AJB153" s="289"/>
      <c r="AJC153" s="289"/>
      <c r="AJD153" s="289"/>
      <c r="AJE153" s="289"/>
      <c r="AJF153" s="289"/>
      <c r="AJG153" s="289"/>
      <c r="AJH153" s="289"/>
      <c r="AJI153" s="289"/>
      <c r="AJJ153" s="289"/>
      <c r="AJK153" s="289"/>
      <c r="AJL153" s="289"/>
      <c r="AJM153" s="289"/>
      <c r="AJN153" s="289"/>
      <c r="AJO153" s="289"/>
      <c r="AJP153" s="289"/>
      <c r="AJQ153" s="289"/>
      <c r="AJR153" s="289"/>
      <c r="AJS153" s="289"/>
      <c r="AJT153" s="289"/>
      <c r="AJU153" s="289"/>
      <c r="AJV153" s="289"/>
      <c r="AJW153" s="289"/>
      <c r="AJX153" s="289"/>
      <c r="AJY153" s="289"/>
      <c r="AJZ153" s="289"/>
      <c r="AKA153" s="289"/>
      <c r="AKB153" s="289"/>
      <c r="AKC153" s="289"/>
      <c r="AKD153" s="289"/>
      <c r="AKE153" s="289"/>
      <c r="AKF153" s="289"/>
      <c r="AKG153" s="289"/>
      <c r="AKH153" s="289"/>
      <c r="AKI153" s="289"/>
      <c r="AKJ153" s="289"/>
      <c r="AKK153" s="289"/>
      <c r="AKL153" s="289"/>
      <c r="AKM153" s="289"/>
      <c r="AKN153" s="289"/>
      <c r="AKO153" s="289"/>
      <c r="AKP153" s="289"/>
      <c r="AKQ153" s="289"/>
      <c r="AKR153" s="289"/>
      <c r="AKS153" s="289"/>
      <c r="AKT153" s="289"/>
      <c r="AKU153" s="289"/>
      <c r="AKV153" s="289"/>
      <c r="AKW153" s="289"/>
      <c r="AKX153" s="289"/>
      <c r="AKY153" s="289"/>
      <c r="AKZ153"/>
      <c r="ALA153"/>
      <c r="ALB153"/>
      <c r="ALC153"/>
      <c r="ALD153"/>
      <c r="ALE153"/>
      <c r="ALF153"/>
      <c r="ALG153"/>
      <c r="ALH153"/>
      <c r="ALI153"/>
      <c r="ALJ153"/>
      <c r="ALK153"/>
      <c r="ALL153"/>
      <c r="ALM153"/>
      <c r="ALN153"/>
      <c r="ALO153"/>
      <c r="ALP153"/>
      <c r="ALQ153"/>
      <c r="ALR153"/>
      <c r="ALS153"/>
      <c r="ALT153"/>
      <c r="ALU153"/>
      <c r="ALV153"/>
      <c r="ALW153"/>
      <c r="ALX153"/>
      <c r="ALY153"/>
      <c r="ALZ153"/>
      <c r="AMA153"/>
      <c r="AMB153"/>
      <c r="AMC153"/>
      <c r="AMD153"/>
      <c r="AME153"/>
      <c r="AMF153"/>
      <c r="AMG153"/>
      <c r="AMH153"/>
      <c r="AMI153"/>
      <c r="AMJ153"/>
      <c r="AMK153"/>
    </row>
    <row r="154" spans="1:1025" s="74" customFormat="1" ht="23.25" customHeight="1" thickTop="1" thickBot="1">
      <c r="A154" s="138"/>
      <c r="B154" s="179" t="s">
        <v>121</v>
      </c>
      <c r="C154" s="139"/>
      <c r="D154" s="140"/>
      <c r="E154" s="141"/>
      <c r="F154" s="143"/>
      <c r="G154" s="142">
        <f>SUM(G153)</f>
        <v>0</v>
      </c>
      <c r="H154" s="70"/>
      <c r="I154" s="71"/>
      <c r="J154" s="72"/>
      <c r="K154" s="72"/>
      <c r="L154" s="73"/>
      <c r="M154" s="72"/>
    </row>
    <row r="155" spans="1:1025" s="74" customFormat="1" ht="7.5" customHeight="1" thickTop="1">
      <c r="A155" s="57"/>
      <c r="B155" s="63"/>
      <c r="C155" s="55"/>
      <c r="D155" s="59"/>
      <c r="E155" s="64"/>
      <c r="F155" s="58"/>
      <c r="G155" s="61"/>
      <c r="H155" s="75"/>
      <c r="I155" s="76"/>
      <c r="J155" s="75"/>
      <c r="K155" s="76"/>
      <c r="L155" s="77"/>
    </row>
    <row r="156" spans="1:1025" s="75" customFormat="1" ht="23.25" customHeight="1">
      <c r="A156" s="57"/>
      <c r="B156" s="180" t="s">
        <v>67</v>
      </c>
      <c r="C156" s="181"/>
      <c r="D156" s="182">
        <v>0.1</v>
      </c>
      <c r="E156" s="183"/>
      <c r="F156" s="184">
        <f>SUM(D156*G154)</f>
        <v>0</v>
      </c>
      <c r="G156" s="61"/>
      <c r="H156" s="79"/>
      <c r="I156" s="76"/>
      <c r="J156" s="76"/>
      <c r="K156" s="76"/>
      <c r="L156" s="77"/>
    </row>
    <row r="157" spans="1:1025" s="75" customFormat="1" ht="21.75" customHeight="1">
      <c r="A157" s="54"/>
      <c r="B157" s="185" t="s">
        <v>68</v>
      </c>
      <c r="C157" s="181"/>
      <c r="D157" s="186">
        <v>2.5000000000000001E-2</v>
      </c>
      <c r="E157" s="187"/>
      <c r="F157" s="188">
        <f>SUM(D157*G154)</f>
        <v>0</v>
      </c>
      <c r="G157" s="52"/>
      <c r="H157" s="79"/>
      <c r="I157" s="76"/>
      <c r="J157" s="76"/>
      <c r="K157" s="76"/>
      <c r="L157" s="77"/>
    </row>
    <row r="158" spans="1:1025" s="75" customFormat="1" ht="21" customHeight="1">
      <c r="A158" s="57"/>
      <c r="B158" s="189" t="s">
        <v>69</v>
      </c>
      <c r="C158" s="181"/>
      <c r="D158" s="182">
        <v>0.02</v>
      </c>
      <c r="E158" s="190"/>
      <c r="F158" s="191">
        <f>SUM(D158*G154)</f>
        <v>0</v>
      </c>
      <c r="G158" s="53"/>
      <c r="I158" s="76"/>
      <c r="J158" s="76"/>
      <c r="K158" s="76"/>
      <c r="L158" s="77"/>
    </row>
    <row r="159" spans="1:1025" s="75" customFormat="1" ht="22.5" customHeight="1">
      <c r="A159" s="54"/>
      <c r="B159" s="192" t="s">
        <v>70</v>
      </c>
      <c r="C159" s="184"/>
      <c r="D159" s="193">
        <v>5.3499999999999999E-2</v>
      </c>
      <c r="E159" s="194"/>
      <c r="F159" s="195">
        <f>SUM(D159*G154)</f>
        <v>0</v>
      </c>
      <c r="G159" s="61"/>
      <c r="I159" s="76"/>
      <c r="J159" s="76"/>
      <c r="K159" s="76"/>
      <c r="L159" s="77"/>
    </row>
    <row r="160" spans="1:1025" s="75" customFormat="1" ht="19.5" customHeight="1">
      <c r="A160" s="57"/>
      <c r="B160" s="196" t="s">
        <v>71</v>
      </c>
      <c r="C160" s="181"/>
      <c r="D160" s="182">
        <v>0.01</v>
      </c>
      <c r="E160" s="197"/>
      <c r="F160" s="184">
        <f>SUM(D160*G154)</f>
        <v>0</v>
      </c>
      <c r="G160" s="61"/>
      <c r="I160" s="76"/>
      <c r="J160" s="76"/>
      <c r="K160" s="76"/>
      <c r="L160" s="77"/>
    </row>
    <row r="161" spans="1:43" s="75" customFormat="1" ht="24" customHeight="1">
      <c r="A161" s="57"/>
      <c r="B161" s="180" t="s">
        <v>72</v>
      </c>
      <c r="C161" s="181"/>
      <c r="D161" s="182">
        <v>0.05</v>
      </c>
      <c r="E161" s="183"/>
      <c r="F161" s="184">
        <f>SUM(D161*G154)</f>
        <v>0</v>
      </c>
      <c r="G161" s="61" t="s">
        <v>4</v>
      </c>
      <c r="I161" s="76"/>
      <c r="J161" s="76"/>
      <c r="K161" s="76"/>
      <c r="L161" s="77"/>
    </row>
    <row r="162" spans="1:43" s="75" customFormat="1" ht="11.25" customHeight="1" thickBot="1">
      <c r="A162" s="80"/>
      <c r="B162" s="81"/>
      <c r="C162" s="82"/>
      <c r="D162" s="78"/>
      <c r="E162" s="81"/>
      <c r="F162" s="83"/>
      <c r="G162" s="84"/>
      <c r="I162" s="76"/>
      <c r="J162" s="76"/>
      <c r="K162" s="76"/>
      <c r="L162" s="77"/>
    </row>
    <row r="163" spans="1:43" s="75" customFormat="1" ht="21.75" customHeight="1" thickTop="1" thickBot="1">
      <c r="A163" s="85"/>
      <c r="B163" s="86" t="s">
        <v>122</v>
      </c>
      <c r="C163" s="87"/>
      <c r="D163" s="88"/>
      <c r="E163" s="88"/>
      <c r="F163" s="88"/>
      <c r="G163" s="89">
        <f>SUM(F156:F161)</f>
        <v>0</v>
      </c>
      <c r="I163" s="76"/>
      <c r="J163" s="76"/>
      <c r="K163" s="76"/>
      <c r="L163" s="77"/>
    </row>
    <row r="164" spans="1:43" s="75" customFormat="1" ht="23.25" customHeight="1" thickTop="1" thickBot="1">
      <c r="A164" s="85"/>
      <c r="B164" s="86" t="s">
        <v>73</v>
      </c>
      <c r="C164" s="87"/>
      <c r="D164" s="88"/>
      <c r="E164" s="88"/>
      <c r="F164" s="88"/>
      <c r="G164" s="89">
        <f>SUM(G163+G154)</f>
        <v>0</v>
      </c>
      <c r="I164" s="76"/>
      <c r="J164" s="76"/>
      <c r="K164" s="76"/>
      <c r="L164" s="77"/>
    </row>
    <row r="165" spans="1:43" s="75" customFormat="1" ht="9" customHeight="1" thickTop="1">
      <c r="A165" s="90"/>
      <c r="B165" s="91"/>
      <c r="C165" s="92"/>
      <c r="D165" s="93"/>
      <c r="E165" s="93"/>
      <c r="F165" s="93"/>
      <c r="G165" s="94"/>
      <c r="I165" s="76"/>
      <c r="J165" s="76"/>
      <c r="K165" s="76"/>
      <c r="L165" s="77"/>
    </row>
    <row r="166" spans="1:43" s="75" customFormat="1" ht="36" customHeight="1">
      <c r="A166" s="90"/>
      <c r="B166" s="95" t="s">
        <v>74</v>
      </c>
      <c r="C166" s="96"/>
      <c r="D166" s="78">
        <v>0.03</v>
      </c>
      <c r="E166" s="81"/>
      <c r="F166" s="93"/>
      <c r="G166" s="94">
        <f>+D166*G163</f>
        <v>0</v>
      </c>
      <c r="H166" s="79"/>
      <c r="I166" s="76"/>
      <c r="J166" s="76"/>
      <c r="K166" s="76"/>
      <c r="L166" s="77"/>
    </row>
    <row r="167" spans="1:43" s="75" customFormat="1" ht="21.75" customHeight="1">
      <c r="A167" s="97"/>
      <c r="B167" s="98" t="s">
        <v>75</v>
      </c>
      <c r="C167" s="99"/>
      <c r="D167" s="100">
        <v>0.06</v>
      </c>
      <c r="E167" s="98"/>
      <c r="F167" s="98"/>
      <c r="G167" s="101">
        <f>SUM(D167*G154)</f>
        <v>0</v>
      </c>
      <c r="I167" s="76"/>
      <c r="J167" s="76"/>
    </row>
    <row r="168" spans="1:43" s="75" customFormat="1" ht="21" customHeight="1">
      <c r="A168" s="97"/>
      <c r="B168" s="102" t="s">
        <v>76</v>
      </c>
      <c r="C168" s="99"/>
      <c r="D168" s="100">
        <v>0.05</v>
      </c>
      <c r="E168" s="98"/>
      <c r="F168" s="98"/>
      <c r="G168" s="101">
        <f>D168*G154</f>
        <v>0</v>
      </c>
      <c r="I168" s="76"/>
      <c r="J168" s="76"/>
      <c r="K168" s="77"/>
    </row>
    <row r="169" spans="1:43" s="75" customFormat="1" ht="24" customHeight="1">
      <c r="A169" s="97"/>
      <c r="B169" s="102" t="s">
        <v>77</v>
      </c>
      <c r="C169" s="99"/>
      <c r="D169" s="100">
        <v>0.18</v>
      </c>
      <c r="E169" s="103"/>
      <c r="F169" s="104"/>
      <c r="G169" s="101">
        <f>+D169*F156</f>
        <v>0</v>
      </c>
      <c r="I169" s="105"/>
      <c r="J169" s="76"/>
      <c r="K169" s="77"/>
    </row>
    <row r="170" spans="1:43" s="66" customFormat="1" ht="41.25" customHeight="1">
      <c r="A170" s="97"/>
      <c r="B170" s="109" t="s">
        <v>116</v>
      </c>
      <c r="C170" s="144"/>
      <c r="D170" s="158">
        <v>1</v>
      </c>
      <c r="E170" s="145" t="s">
        <v>18</v>
      </c>
      <c r="F170" s="110"/>
      <c r="G170" s="111">
        <f>SUM(D170*F170)</f>
        <v>0</v>
      </c>
      <c r="H170" s="112"/>
      <c r="I170" s="76"/>
      <c r="J170" s="113"/>
      <c r="K170" s="112"/>
      <c r="L170" s="112"/>
      <c r="M170" s="114"/>
      <c r="N170" s="114"/>
      <c r="O170" s="114"/>
      <c r="P170" s="114"/>
      <c r="Q170" s="114"/>
      <c r="R170" s="114"/>
      <c r="S170" s="114"/>
      <c r="T170" s="114"/>
      <c r="U170" s="114"/>
      <c r="V170" s="114"/>
      <c r="W170" s="114"/>
      <c r="X170" s="114"/>
      <c r="Y170" s="114"/>
      <c r="Z170" s="114"/>
      <c r="AA170" s="114"/>
      <c r="AB170" s="114"/>
      <c r="AC170" s="114"/>
      <c r="AD170" s="114"/>
      <c r="AE170" s="114"/>
      <c r="AF170" s="114"/>
      <c r="AG170" s="114"/>
      <c r="AH170" s="114"/>
      <c r="AI170" s="114"/>
      <c r="AJ170" s="114"/>
      <c r="AK170" s="114"/>
      <c r="AL170" s="114"/>
      <c r="AM170" s="114"/>
      <c r="AN170" s="114"/>
      <c r="AO170" s="114"/>
      <c r="AP170" s="114"/>
      <c r="AQ170" s="114"/>
    </row>
    <row r="171" spans="1:43" s="1" customFormat="1" ht="21" customHeight="1">
      <c r="A171" s="106"/>
      <c r="B171" s="98" t="s">
        <v>78</v>
      </c>
      <c r="C171" s="99"/>
      <c r="D171" s="107">
        <v>1E-3</v>
      </c>
      <c r="E171" s="103"/>
      <c r="F171" s="104"/>
      <c r="G171" s="108">
        <f>G154*D171</f>
        <v>0</v>
      </c>
    </row>
    <row r="172" spans="1:43" s="66" customFormat="1" ht="54.75" customHeight="1">
      <c r="A172" s="97"/>
      <c r="B172" s="109" t="s">
        <v>216</v>
      </c>
      <c r="C172" s="144"/>
      <c r="D172" s="158">
        <v>1</v>
      </c>
      <c r="E172" s="145" t="s">
        <v>18</v>
      </c>
      <c r="F172" s="110"/>
      <c r="G172" s="111">
        <f>SUM(D172*F172)</f>
        <v>0</v>
      </c>
      <c r="H172" s="112"/>
      <c r="I172" s="76"/>
      <c r="J172" s="113"/>
      <c r="K172" s="112"/>
      <c r="L172" s="112"/>
      <c r="M172" s="114"/>
      <c r="N172" s="114"/>
      <c r="O172" s="114"/>
      <c r="P172" s="114"/>
      <c r="Q172" s="114"/>
      <c r="R172" s="114"/>
      <c r="S172" s="114"/>
      <c r="T172" s="114"/>
      <c r="U172" s="114"/>
      <c r="V172" s="114"/>
      <c r="W172" s="114"/>
      <c r="X172" s="114"/>
      <c r="Y172" s="114"/>
      <c r="Z172" s="114"/>
      <c r="AA172" s="114"/>
      <c r="AB172" s="114"/>
      <c r="AC172" s="114"/>
      <c r="AD172" s="114"/>
      <c r="AE172" s="114"/>
      <c r="AF172" s="114"/>
      <c r="AG172" s="114"/>
      <c r="AH172" s="114"/>
      <c r="AI172" s="114"/>
      <c r="AJ172" s="114"/>
      <c r="AK172" s="114"/>
      <c r="AL172" s="114"/>
      <c r="AM172" s="114"/>
      <c r="AN172" s="114"/>
      <c r="AO172" s="114"/>
      <c r="AP172" s="114"/>
      <c r="AQ172" s="114"/>
    </row>
    <row r="173" spans="1:43" s="75" customFormat="1" ht="8.25" customHeight="1" thickBot="1">
      <c r="A173" s="115"/>
      <c r="B173" s="116"/>
      <c r="C173" s="82"/>
      <c r="D173" s="78"/>
      <c r="E173" s="81"/>
      <c r="F173" s="83"/>
      <c r="G173" s="84"/>
      <c r="I173" s="76"/>
      <c r="J173" s="76"/>
      <c r="K173" s="117"/>
      <c r="L173" s="118"/>
    </row>
    <row r="174" spans="1:43" s="120" customFormat="1" ht="27.75" customHeight="1" thickTop="1" thickBot="1">
      <c r="A174" s="85"/>
      <c r="B174" s="86" t="s">
        <v>79</v>
      </c>
      <c r="C174" s="87"/>
      <c r="D174" s="119"/>
      <c r="E174" s="88"/>
      <c r="F174" s="88"/>
      <c r="G174" s="89">
        <f>SUM(G164:G172)</f>
        <v>0</v>
      </c>
      <c r="H174" s="75"/>
      <c r="I174" s="76"/>
      <c r="J174" s="76"/>
      <c r="K174" s="76"/>
      <c r="L174" s="77"/>
    </row>
    <row r="175" spans="1:43" s="120" customFormat="1" ht="27.75" customHeight="1" thickTop="1" thickBot="1">
      <c r="A175" s="85"/>
      <c r="B175" s="86" t="s">
        <v>79</v>
      </c>
      <c r="C175" s="87"/>
      <c r="D175" s="119"/>
      <c r="E175" s="88"/>
      <c r="F175" s="88"/>
      <c r="G175" s="89">
        <f>SUM(G174)</f>
        <v>0</v>
      </c>
      <c r="H175" s="75"/>
      <c r="I175" s="76"/>
      <c r="J175" s="76"/>
      <c r="K175" s="76"/>
      <c r="L175" s="77"/>
    </row>
    <row r="176" spans="1:43" s="120" customFormat="1" ht="16.5" customHeight="1" thickTop="1">
      <c r="A176" s="121"/>
      <c r="B176" s="122"/>
      <c r="C176" s="123"/>
      <c r="D176" s="124"/>
      <c r="E176" s="121"/>
      <c r="F176" s="121"/>
      <c r="G176" s="125"/>
      <c r="H176" s="75"/>
      <c r="I176" s="76"/>
      <c r="J176" s="76"/>
      <c r="K176" s="76"/>
      <c r="L176" s="77"/>
    </row>
    <row r="177" spans="1:16" s="120" customFormat="1" ht="51" customHeight="1">
      <c r="A177" s="121"/>
      <c r="B177" s="446"/>
      <c r="C177" s="446"/>
      <c r="D177" s="446"/>
      <c r="E177" s="446"/>
      <c r="F177" s="446"/>
      <c r="G177" s="446"/>
      <c r="H177" s="75"/>
      <c r="I177" s="76"/>
      <c r="J177" s="76"/>
      <c r="K177" s="76"/>
      <c r="L177" s="77"/>
    </row>
    <row r="178" spans="1:16" s="120" customFormat="1" ht="19.5" customHeight="1">
      <c r="A178" s="121"/>
      <c r="B178" s="171"/>
      <c r="C178" s="171"/>
      <c r="D178" s="171"/>
      <c r="E178" s="171"/>
      <c r="F178" s="171"/>
      <c r="G178" s="171"/>
      <c r="H178" s="75"/>
      <c r="I178" s="76"/>
      <c r="J178" s="76"/>
      <c r="K178" s="76"/>
      <c r="L178" s="77"/>
    </row>
    <row r="179" spans="1:16" s="1" customFormat="1" ht="21" customHeight="1">
      <c r="A179" s="126"/>
      <c r="B179" s="127"/>
      <c r="C179" s="128"/>
      <c r="D179" s="129"/>
      <c r="E179" s="126"/>
      <c r="F179" s="126"/>
      <c r="G179" s="130"/>
      <c r="J179" s="76"/>
      <c r="K179" s="76"/>
      <c r="L179" s="131"/>
      <c r="M179" s="137"/>
      <c r="N179" s="137"/>
      <c r="O179" s="137"/>
      <c r="P179" s="137"/>
    </row>
    <row r="180" spans="1:16" s="1" customFormat="1" ht="28.5" customHeight="1">
      <c r="A180" s="121"/>
      <c r="B180" s="169"/>
      <c r="C180" s="169"/>
      <c r="D180" s="121"/>
      <c r="E180" s="121"/>
      <c r="F180" s="121"/>
      <c r="G180" s="125"/>
      <c r="I180" s="76"/>
      <c r="K180" s="76"/>
      <c r="L180" s="131"/>
      <c r="M180" s="137"/>
      <c r="N180" s="137"/>
      <c r="O180" s="137"/>
      <c r="P180" s="137"/>
    </row>
    <row r="181" spans="1:16" s="1" customFormat="1" ht="28.5" customHeight="1">
      <c r="A181" s="121"/>
      <c r="B181" s="169"/>
      <c r="C181" s="169"/>
      <c r="D181" s="121"/>
      <c r="E181" s="121"/>
      <c r="F181" s="121"/>
      <c r="G181" s="125"/>
      <c r="I181" s="76"/>
      <c r="K181" s="76"/>
      <c r="L181" s="131"/>
      <c r="M181" s="137"/>
      <c r="N181" s="137"/>
      <c r="O181" s="137"/>
      <c r="P181" s="137"/>
    </row>
    <row r="182" spans="1:16" s="1" customFormat="1" ht="22.5" customHeight="1">
      <c r="A182" s="121"/>
      <c r="B182" s="121"/>
      <c r="C182" s="169"/>
      <c r="D182" s="121"/>
      <c r="E182" s="121"/>
      <c r="F182" s="121"/>
      <c r="G182" s="125"/>
      <c r="I182" s="76"/>
      <c r="J182" s="76"/>
      <c r="K182" s="76"/>
      <c r="L182" s="131"/>
      <c r="M182" s="137"/>
      <c r="N182" s="137"/>
      <c r="O182" s="137"/>
      <c r="P182" s="137"/>
    </row>
    <row r="183" spans="1:16" s="1" customFormat="1" ht="24" customHeight="1">
      <c r="A183" s="121"/>
      <c r="B183" s="121"/>
      <c r="C183" s="169"/>
      <c r="D183" s="447"/>
      <c r="E183" s="447"/>
      <c r="F183" s="447"/>
      <c r="G183" s="447"/>
      <c r="I183" s="76"/>
      <c r="J183" s="76"/>
      <c r="K183" s="76"/>
      <c r="L183" s="131"/>
      <c r="M183" s="137"/>
      <c r="N183" s="137"/>
      <c r="O183" s="137"/>
      <c r="P183" s="137"/>
    </row>
    <row r="184" spans="1:16" s="1" customFormat="1" ht="20">
      <c r="A184" s="121"/>
      <c r="B184" s="168"/>
      <c r="C184" s="169"/>
      <c r="D184" s="121"/>
      <c r="E184" s="122"/>
      <c r="F184" s="121"/>
      <c r="G184" s="125"/>
      <c r="I184" s="76"/>
      <c r="J184" s="76"/>
      <c r="K184" s="76"/>
      <c r="L184" s="131"/>
      <c r="M184" s="137"/>
      <c r="N184" s="137"/>
      <c r="O184" s="137"/>
      <c r="P184" s="137"/>
    </row>
    <row r="185" spans="1:16" s="1" customFormat="1" ht="20">
      <c r="A185" s="121"/>
      <c r="B185" s="169"/>
      <c r="C185" s="169"/>
      <c r="D185" s="121"/>
      <c r="E185" s="121"/>
      <c r="F185" s="121"/>
      <c r="G185" s="125"/>
      <c r="I185" s="76"/>
      <c r="J185" s="76"/>
      <c r="K185" s="76"/>
      <c r="L185" s="131"/>
      <c r="M185" s="137"/>
      <c r="N185" s="137"/>
      <c r="O185" s="137"/>
      <c r="P185" s="137"/>
    </row>
    <row r="186" spans="1:16" s="1" customFormat="1" ht="23.25" customHeight="1">
      <c r="A186" s="121"/>
      <c r="B186" s="121"/>
      <c r="C186" s="169"/>
      <c r="D186" s="121"/>
      <c r="E186" s="121"/>
      <c r="F186" s="121"/>
      <c r="G186" s="125"/>
      <c r="I186" s="76"/>
      <c r="J186" s="76"/>
      <c r="K186" s="76"/>
      <c r="L186" s="131"/>
      <c r="M186" s="137"/>
      <c r="N186" s="137"/>
      <c r="O186" s="137"/>
      <c r="P186" s="137"/>
    </row>
    <row r="187" spans="1:16" s="1" customFormat="1" ht="18" customHeight="1">
      <c r="A187" s="121"/>
      <c r="B187" s="121"/>
      <c r="C187" s="169"/>
      <c r="D187" s="121"/>
      <c r="E187" s="121"/>
      <c r="F187" s="121"/>
      <c r="G187" s="125"/>
      <c r="I187" s="76"/>
      <c r="J187" s="76"/>
      <c r="K187" s="76"/>
      <c r="L187" s="131"/>
      <c r="M187" s="137"/>
      <c r="N187" s="137"/>
      <c r="O187" s="137"/>
      <c r="P187" s="137"/>
    </row>
    <row r="188" spans="1:16" s="1" customFormat="1" ht="20">
      <c r="A188" s="121"/>
      <c r="B188" s="121"/>
      <c r="C188" s="169"/>
      <c r="D188" s="121"/>
      <c r="E188" s="121"/>
      <c r="F188" s="121"/>
      <c r="G188" s="125"/>
      <c r="I188" s="75"/>
      <c r="J188" s="76"/>
      <c r="K188" s="76"/>
      <c r="L188" s="131"/>
    </row>
    <row r="189" spans="1:16" s="1" customFormat="1" ht="20">
      <c r="A189" s="443"/>
      <c r="B189" s="443"/>
      <c r="C189" s="443"/>
      <c r="D189" s="443"/>
      <c r="E189" s="443"/>
      <c r="F189" s="443"/>
      <c r="G189" s="443"/>
      <c r="I189" s="75"/>
      <c r="J189" s="75"/>
      <c r="K189" s="75"/>
      <c r="L189" s="75"/>
    </row>
    <row r="190" spans="1:16" s="1" customFormat="1" ht="20">
      <c r="A190" s="169"/>
      <c r="B190" s="169"/>
      <c r="C190" s="169"/>
      <c r="D190" s="169"/>
      <c r="E190" s="169"/>
      <c r="F190" s="169"/>
      <c r="G190" s="169"/>
      <c r="I190" s="75"/>
      <c r="J190" s="75"/>
      <c r="K190" s="75"/>
      <c r="L190" s="75"/>
    </row>
    <row r="191" spans="1:16" s="1" customFormat="1" ht="23.25" customHeight="1">
      <c r="A191" s="121"/>
      <c r="B191" s="170"/>
      <c r="C191" s="169"/>
      <c r="D191" s="121"/>
      <c r="E191" s="170"/>
      <c r="F191" s="121"/>
      <c r="G191" s="125"/>
      <c r="H191" s="137"/>
      <c r="I191" s="75"/>
      <c r="J191" s="75"/>
      <c r="K191" s="75"/>
      <c r="L191" s="75"/>
    </row>
    <row r="192" spans="1:16" s="75" customFormat="1" ht="28.5" customHeight="1">
      <c r="A192" s="443"/>
      <c r="B192" s="443"/>
      <c r="C192" s="443"/>
      <c r="D192" s="443"/>
      <c r="E192" s="443"/>
      <c r="F192" s="443"/>
      <c r="G192" s="443"/>
    </row>
    <row r="193" spans="1:97" s="75" customFormat="1" ht="20">
      <c r="A193" s="442"/>
      <c r="B193" s="442"/>
      <c r="C193" s="442"/>
      <c r="D193" s="442"/>
      <c r="E193" s="442"/>
      <c r="F193" s="442"/>
      <c r="G193" s="442"/>
      <c r="I193" s="137"/>
    </row>
    <row r="194" spans="1:97" s="75" customFormat="1" ht="20">
      <c r="A194" s="443"/>
      <c r="B194" s="443"/>
      <c r="C194" s="443"/>
      <c r="D194" s="443"/>
      <c r="E194" s="443"/>
      <c r="F194" s="443"/>
      <c r="G194" s="443"/>
      <c r="I194" s="137"/>
      <c r="J194" s="137"/>
      <c r="K194" s="137"/>
      <c r="L194" s="137"/>
    </row>
    <row r="195" spans="1:97" s="75" customFormat="1">
      <c r="A195" s="1"/>
      <c r="B195" s="1"/>
      <c r="C195" s="1"/>
      <c r="D195" s="1"/>
      <c r="E195" s="2"/>
      <c r="F195" s="1"/>
      <c r="G195" s="1"/>
      <c r="I195" s="137"/>
      <c r="J195" s="137"/>
      <c r="K195" s="137"/>
      <c r="L195" s="137"/>
    </row>
    <row r="196" spans="1:97" s="1" customFormat="1" ht="20.25" customHeight="1">
      <c r="E196" s="2"/>
      <c r="I196" s="137"/>
      <c r="J196" s="137"/>
      <c r="K196" s="137"/>
      <c r="L196" s="137"/>
      <c r="M196" s="137"/>
      <c r="N196" s="137"/>
      <c r="O196" s="137"/>
      <c r="P196" s="137"/>
    </row>
    <row r="197" spans="1:97" s="137" customFormat="1">
      <c r="A197" s="1"/>
      <c r="B197" s="1"/>
      <c r="C197" s="1"/>
      <c r="D197" s="1"/>
      <c r="E197" s="2"/>
      <c r="F197" s="1"/>
      <c r="G197" s="1"/>
    </row>
    <row r="198" spans="1:97" s="1" customFormat="1">
      <c r="E198" s="2"/>
      <c r="I198" s="132"/>
      <c r="J198" s="137"/>
      <c r="K198" s="137"/>
      <c r="L198" s="137"/>
      <c r="M198" s="137"/>
      <c r="N198" s="137"/>
      <c r="O198" s="137"/>
      <c r="P198" s="137"/>
    </row>
    <row r="199" spans="1:97" s="1" customFormat="1">
      <c r="E199" s="2"/>
      <c r="H199" s="137"/>
      <c r="I199" s="137"/>
      <c r="J199" s="133"/>
      <c r="K199" s="137"/>
      <c r="L199" s="137"/>
      <c r="M199" s="137"/>
      <c r="N199" s="137"/>
      <c r="O199" s="137"/>
      <c r="P199" s="137"/>
    </row>
    <row r="200" spans="1:97" s="1" customFormat="1">
      <c r="E200" s="2"/>
      <c r="H200" s="137"/>
      <c r="I200" s="137"/>
      <c r="J200" s="137"/>
      <c r="K200" s="137"/>
      <c r="L200" s="137"/>
      <c r="M200" s="137"/>
      <c r="N200" s="137"/>
      <c r="O200" s="137"/>
      <c r="P200" s="137"/>
    </row>
    <row r="201" spans="1:97" s="1" customFormat="1" ht="23.25" customHeight="1">
      <c r="E201" s="2"/>
      <c r="I201" s="137"/>
      <c r="J201" s="137"/>
      <c r="K201" s="137"/>
      <c r="L201" s="137"/>
      <c r="M201" s="137"/>
      <c r="N201" s="137"/>
      <c r="O201" s="137"/>
      <c r="P201" s="137"/>
    </row>
    <row r="202" spans="1:97" s="1" customFormat="1" ht="23">
      <c r="E202" s="2"/>
      <c r="H202" s="137"/>
      <c r="I202" s="134"/>
      <c r="J202" s="137"/>
      <c r="K202" s="137"/>
      <c r="L202" s="137"/>
      <c r="M202" s="137"/>
      <c r="N202" s="137"/>
      <c r="O202" s="137"/>
      <c r="P202" s="137"/>
    </row>
    <row r="203" spans="1:97" s="1" customFormat="1">
      <c r="E203" s="2"/>
      <c r="H203" s="137"/>
      <c r="I203" s="137"/>
      <c r="J203" s="137"/>
      <c r="K203" s="137"/>
      <c r="L203" s="137"/>
      <c r="M203" s="137"/>
      <c r="N203" s="137"/>
      <c r="O203" s="137"/>
      <c r="P203" s="137"/>
    </row>
    <row r="204" spans="1:97" s="1" customFormat="1" ht="17" thickBot="1">
      <c r="E204" s="2"/>
      <c r="H204" s="137"/>
      <c r="I204" s="137"/>
      <c r="J204" s="135"/>
      <c r="K204" s="137"/>
      <c r="L204" s="137"/>
      <c r="M204" s="137"/>
      <c r="N204" s="137"/>
      <c r="O204" s="137"/>
      <c r="P204" s="137"/>
    </row>
    <row r="205" spans="1:97" s="136" customFormat="1" ht="18" thickTop="1" thickBot="1">
      <c r="A205" s="1"/>
      <c r="B205" s="1"/>
      <c r="C205" s="1"/>
      <c r="D205" s="1"/>
      <c r="E205" s="2"/>
      <c r="F205" s="1"/>
      <c r="G205" s="1"/>
      <c r="H205" s="137"/>
      <c r="I205" s="137"/>
      <c r="J205" s="137"/>
      <c r="K205" s="137"/>
      <c r="L205" s="137"/>
      <c r="M205" s="137"/>
      <c r="N205" s="137"/>
      <c r="O205" s="137"/>
      <c r="P205" s="137"/>
      <c r="Q205" s="137"/>
      <c r="R205" s="137"/>
      <c r="S205" s="137"/>
      <c r="T205" s="137"/>
      <c r="U205" s="137"/>
      <c r="V205" s="137"/>
      <c r="W205" s="137"/>
      <c r="X205" s="137"/>
      <c r="Y205" s="137"/>
      <c r="Z205" s="137"/>
      <c r="AA205" s="137"/>
      <c r="AB205" s="137"/>
      <c r="AC205" s="137"/>
      <c r="AD205" s="137"/>
      <c r="AE205" s="137"/>
      <c r="AF205" s="137"/>
      <c r="AG205" s="137"/>
      <c r="AH205" s="137"/>
      <c r="AI205" s="137"/>
      <c r="AJ205" s="137"/>
      <c r="AK205" s="137"/>
      <c r="AL205" s="137"/>
      <c r="AM205" s="137"/>
      <c r="AN205" s="137"/>
      <c r="AO205" s="137"/>
      <c r="AP205" s="137"/>
      <c r="AQ205" s="137"/>
      <c r="AR205" s="137"/>
      <c r="AS205" s="137"/>
      <c r="AT205" s="137"/>
      <c r="AU205" s="137"/>
      <c r="AV205" s="137"/>
      <c r="AW205" s="137"/>
    </row>
    <row r="206" spans="1:97" s="1" customFormat="1" ht="17" thickTop="1">
      <c r="E206" s="2"/>
      <c r="I206" s="137"/>
      <c r="J206" s="137"/>
      <c r="K206" s="137"/>
      <c r="L206" s="137"/>
      <c r="M206" s="137"/>
      <c r="N206" s="137"/>
      <c r="O206" s="137"/>
      <c r="P206" s="137"/>
    </row>
    <row r="207" spans="1:97" s="1" customFormat="1">
      <c r="E207" s="2"/>
      <c r="I207" s="137"/>
      <c r="J207" s="137"/>
      <c r="K207" s="137"/>
      <c r="L207" s="137"/>
      <c r="M207" s="137"/>
      <c r="N207" s="137"/>
      <c r="O207" s="137"/>
      <c r="P207" s="137"/>
      <c r="Q207" s="137"/>
      <c r="R207" s="137"/>
      <c r="S207" s="137"/>
      <c r="T207" s="137"/>
      <c r="U207" s="137"/>
      <c r="V207" s="137"/>
      <c r="W207" s="137"/>
      <c r="X207" s="137"/>
      <c r="Y207" s="137"/>
      <c r="Z207" s="137"/>
      <c r="AA207" s="137"/>
      <c r="AB207" s="137"/>
      <c r="AC207" s="137"/>
      <c r="AD207" s="137"/>
      <c r="AE207" s="137"/>
      <c r="AF207" s="137"/>
      <c r="AG207" s="137"/>
      <c r="AH207" s="137"/>
      <c r="AI207" s="137"/>
      <c r="AJ207" s="137"/>
      <c r="AK207" s="137"/>
      <c r="AL207" s="137"/>
      <c r="AM207" s="137"/>
      <c r="AN207" s="137"/>
      <c r="AO207" s="137"/>
      <c r="AP207" s="137"/>
      <c r="AQ207" s="137"/>
      <c r="AR207" s="137"/>
      <c r="AS207" s="137"/>
      <c r="AT207" s="137"/>
      <c r="AU207" s="137"/>
      <c r="AV207" s="137"/>
      <c r="AW207" s="137"/>
      <c r="AX207" s="137"/>
      <c r="AY207" s="137"/>
      <c r="AZ207" s="137"/>
      <c r="BA207" s="137"/>
      <c r="BB207" s="137"/>
      <c r="BC207" s="137"/>
      <c r="BD207" s="137"/>
      <c r="BE207" s="137"/>
      <c r="BF207" s="137"/>
      <c r="BG207" s="137"/>
      <c r="BH207" s="137"/>
      <c r="BI207" s="137"/>
      <c r="BJ207" s="137"/>
      <c r="BK207" s="137"/>
      <c r="BL207" s="137"/>
      <c r="BM207" s="137"/>
      <c r="BN207" s="137"/>
      <c r="BO207" s="137"/>
      <c r="BP207" s="137"/>
      <c r="BQ207" s="137"/>
      <c r="BR207" s="137"/>
      <c r="BS207" s="137"/>
      <c r="BT207" s="137"/>
      <c r="BU207" s="137"/>
      <c r="BV207" s="137"/>
      <c r="BW207" s="137"/>
      <c r="BX207" s="137"/>
      <c r="BY207" s="137"/>
      <c r="BZ207" s="137"/>
      <c r="CA207" s="137"/>
      <c r="CB207" s="137"/>
      <c r="CC207" s="137"/>
      <c r="CD207" s="137"/>
      <c r="CE207" s="137"/>
      <c r="CF207" s="137"/>
      <c r="CG207" s="137"/>
      <c r="CH207" s="137"/>
      <c r="CI207" s="137"/>
      <c r="CJ207" s="137"/>
      <c r="CK207" s="137"/>
      <c r="CL207" s="137"/>
      <c r="CM207" s="137"/>
      <c r="CN207" s="137"/>
      <c r="CO207" s="137"/>
      <c r="CP207" s="137"/>
      <c r="CQ207" s="137"/>
      <c r="CR207" s="137"/>
      <c r="CS207" s="137"/>
    </row>
    <row r="208" spans="1:97" s="1" customFormat="1">
      <c r="E208" s="2"/>
      <c r="I208" s="137"/>
      <c r="J208" s="137"/>
      <c r="K208" s="137"/>
      <c r="L208" s="137"/>
      <c r="M208" s="137"/>
      <c r="N208" s="137"/>
      <c r="O208" s="137"/>
      <c r="P208" s="137"/>
      <c r="Q208" s="137"/>
      <c r="R208" s="137"/>
      <c r="S208" s="137"/>
      <c r="T208" s="137"/>
      <c r="U208" s="137"/>
      <c r="V208" s="137"/>
      <c r="W208" s="137"/>
      <c r="X208" s="137"/>
      <c r="Y208" s="137"/>
      <c r="Z208" s="137"/>
      <c r="AA208" s="137"/>
      <c r="AB208" s="137"/>
      <c r="AC208" s="137"/>
      <c r="AD208" s="137"/>
      <c r="AE208" s="137"/>
      <c r="AF208" s="137"/>
      <c r="AG208" s="137"/>
      <c r="AH208" s="137"/>
      <c r="AI208" s="137"/>
      <c r="AJ208" s="137"/>
      <c r="AK208" s="137"/>
      <c r="AL208" s="137"/>
      <c r="AM208" s="137"/>
      <c r="AN208" s="137"/>
      <c r="AO208" s="137"/>
      <c r="AP208" s="137"/>
      <c r="AQ208" s="137"/>
      <c r="AR208" s="137"/>
      <c r="AS208" s="137"/>
      <c r="AT208" s="137"/>
      <c r="AU208" s="137"/>
      <c r="AV208" s="137"/>
      <c r="AW208" s="137"/>
      <c r="AX208" s="137"/>
      <c r="AY208" s="137"/>
      <c r="AZ208" s="137"/>
      <c r="BA208" s="137"/>
      <c r="BB208" s="137"/>
      <c r="BC208" s="137"/>
      <c r="BD208" s="137"/>
      <c r="BE208" s="137"/>
      <c r="BF208" s="137"/>
      <c r="BG208" s="137"/>
      <c r="BH208" s="137"/>
      <c r="BI208" s="137"/>
      <c r="BJ208" s="137"/>
      <c r="BK208" s="137"/>
      <c r="BL208" s="137"/>
      <c r="BM208" s="137"/>
      <c r="BN208" s="137"/>
      <c r="BO208" s="137"/>
      <c r="BP208" s="137"/>
      <c r="BQ208" s="137"/>
      <c r="BR208" s="137"/>
      <c r="BS208" s="137"/>
      <c r="BT208" s="137"/>
      <c r="BU208" s="137"/>
      <c r="BV208" s="137"/>
      <c r="BW208" s="137"/>
      <c r="BX208" s="137"/>
      <c r="BY208" s="137"/>
      <c r="BZ208" s="137"/>
      <c r="CA208" s="137"/>
      <c r="CB208" s="137"/>
      <c r="CC208" s="137"/>
      <c r="CD208" s="137"/>
      <c r="CE208" s="137"/>
      <c r="CF208" s="137"/>
      <c r="CG208" s="137"/>
      <c r="CH208" s="137"/>
      <c r="CI208" s="137"/>
      <c r="CJ208" s="137"/>
      <c r="CK208" s="137"/>
      <c r="CL208" s="137"/>
      <c r="CM208" s="137"/>
      <c r="CN208" s="137"/>
      <c r="CO208" s="137"/>
      <c r="CP208" s="137"/>
      <c r="CQ208" s="137"/>
      <c r="CR208" s="137"/>
      <c r="CS208" s="137"/>
    </row>
    <row r="209" spans="1:97" s="1" customFormat="1">
      <c r="E209" s="2"/>
      <c r="I209" s="137"/>
      <c r="J209" s="137"/>
      <c r="K209" s="137"/>
      <c r="L209" s="137"/>
      <c r="M209" s="137"/>
      <c r="N209" s="137"/>
      <c r="O209" s="137"/>
      <c r="P209" s="137"/>
      <c r="Q209" s="137"/>
      <c r="R209" s="137"/>
      <c r="S209" s="137"/>
      <c r="T209" s="137"/>
      <c r="U209" s="137"/>
      <c r="V209" s="137"/>
      <c r="W209" s="137"/>
      <c r="X209" s="137"/>
      <c r="Y209" s="137"/>
      <c r="Z209" s="137"/>
      <c r="AA209" s="137"/>
      <c r="AB209" s="137"/>
      <c r="AC209" s="137"/>
      <c r="AD209" s="137"/>
      <c r="AE209" s="137"/>
      <c r="AF209" s="137"/>
      <c r="AG209" s="137"/>
      <c r="AH209" s="137"/>
      <c r="AI209" s="137"/>
      <c r="AJ209" s="137"/>
      <c r="AK209" s="137"/>
      <c r="AL209" s="137"/>
      <c r="AM209" s="137"/>
      <c r="AN209" s="137"/>
      <c r="AO209" s="137"/>
      <c r="AP209" s="137"/>
      <c r="AQ209" s="137"/>
      <c r="AR209" s="137"/>
      <c r="AS209" s="137"/>
      <c r="AT209" s="137"/>
      <c r="AU209" s="137"/>
      <c r="AV209" s="137"/>
      <c r="AW209" s="137"/>
      <c r="AX209" s="137"/>
      <c r="AY209" s="137"/>
      <c r="AZ209" s="137"/>
      <c r="BA209" s="137"/>
      <c r="BB209" s="137"/>
      <c r="BC209" s="137"/>
      <c r="BD209" s="137"/>
      <c r="BE209" s="137"/>
      <c r="BF209" s="137"/>
      <c r="BG209" s="137"/>
      <c r="BH209" s="137"/>
      <c r="BI209" s="137"/>
      <c r="BJ209" s="137"/>
      <c r="BK209" s="137"/>
      <c r="BL209" s="137"/>
      <c r="BM209" s="137"/>
      <c r="BN209" s="137"/>
      <c r="BO209" s="137"/>
      <c r="BP209" s="137"/>
      <c r="BQ209" s="137"/>
      <c r="BR209" s="137"/>
      <c r="BS209" s="137"/>
      <c r="BT209" s="137"/>
      <c r="BU209" s="137"/>
      <c r="BV209" s="137"/>
      <c r="BW209" s="137"/>
      <c r="BX209" s="137"/>
      <c r="BY209" s="137"/>
      <c r="BZ209" s="137"/>
      <c r="CA209" s="137"/>
      <c r="CB209" s="137"/>
      <c r="CC209" s="137"/>
      <c r="CD209" s="137"/>
      <c r="CE209" s="137"/>
      <c r="CF209" s="137"/>
      <c r="CG209" s="137"/>
      <c r="CH209" s="137"/>
      <c r="CI209" s="137"/>
      <c r="CJ209" s="137"/>
      <c r="CK209" s="137"/>
      <c r="CL209" s="137"/>
      <c r="CM209" s="137"/>
      <c r="CN209" s="137"/>
      <c r="CO209" s="137"/>
      <c r="CP209" s="137"/>
      <c r="CQ209" s="137"/>
      <c r="CR209" s="137"/>
      <c r="CS209" s="137"/>
    </row>
    <row r="210" spans="1:97" s="1" customFormat="1">
      <c r="E210" s="2"/>
      <c r="I210" s="137"/>
      <c r="J210" s="137"/>
      <c r="K210" s="137"/>
      <c r="L210" s="137"/>
      <c r="M210" s="137"/>
      <c r="N210" s="137"/>
      <c r="O210" s="137"/>
      <c r="P210" s="137"/>
      <c r="Q210" s="137"/>
      <c r="R210" s="137"/>
      <c r="S210" s="137"/>
      <c r="T210" s="137"/>
      <c r="U210" s="137"/>
      <c r="V210" s="137"/>
      <c r="W210" s="137"/>
      <c r="X210" s="137"/>
      <c r="Y210" s="137"/>
      <c r="Z210" s="137"/>
      <c r="AA210" s="137"/>
      <c r="AB210" s="137"/>
      <c r="AC210" s="137"/>
      <c r="AD210" s="137"/>
      <c r="AE210" s="137"/>
      <c r="AF210" s="137"/>
      <c r="AG210" s="137"/>
      <c r="AH210" s="137"/>
      <c r="AI210" s="137"/>
      <c r="AJ210" s="137"/>
      <c r="AK210" s="137"/>
      <c r="AL210" s="137"/>
      <c r="AM210" s="137"/>
      <c r="AN210" s="137"/>
      <c r="AO210" s="137"/>
      <c r="AP210" s="137"/>
      <c r="AQ210" s="137"/>
      <c r="AR210" s="137"/>
      <c r="AS210" s="137"/>
      <c r="AT210" s="137"/>
      <c r="AU210" s="137"/>
      <c r="AV210" s="137"/>
      <c r="AW210" s="137"/>
      <c r="AX210" s="137"/>
      <c r="AY210" s="137"/>
      <c r="AZ210" s="137"/>
      <c r="BA210" s="137"/>
      <c r="BB210" s="137"/>
      <c r="BC210" s="137"/>
      <c r="BD210" s="137"/>
      <c r="BE210" s="137"/>
      <c r="BF210" s="137"/>
      <c r="BG210" s="137"/>
      <c r="BH210" s="137"/>
      <c r="BI210" s="137"/>
      <c r="BJ210" s="137"/>
      <c r="BK210" s="137"/>
      <c r="BL210" s="137"/>
      <c r="BM210" s="137"/>
      <c r="BN210" s="137"/>
      <c r="BO210" s="137"/>
      <c r="BP210" s="137"/>
      <c r="BQ210" s="137"/>
      <c r="BR210" s="137"/>
      <c r="BS210" s="137"/>
      <c r="BT210" s="137"/>
      <c r="BU210" s="137"/>
      <c r="BV210" s="137"/>
      <c r="BW210" s="137"/>
      <c r="BX210" s="137"/>
      <c r="BY210" s="137"/>
      <c r="BZ210" s="137"/>
      <c r="CA210" s="137"/>
      <c r="CB210" s="137"/>
      <c r="CC210" s="137"/>
      <c r="CD210" s="137"/>
      <c r="CE210" s="137"/>
      <c r="CF210" s="137"/>
      <c r="CG210" s="137"/>
      <c r="CH210" s="137"/>
      <c r="CI210" s="137"/>
      <c r="CJ210" s="137"/>
      <c r="CK210" s="137"/>
      <c r="CL210" s="137"/>
      <c r="CM210" s="137"/>
      <c r="CN210" s="137"/>
      <c r="CO210" s="137"/>
      <c r="CP210" s="137"/>
      <c r="CQ210" s="137"/>
      <c r="CR210" s="137"/>
      <c r="CS210" s="137"/>
    </row>
    <row r="211" spans="1:97" s="137" customFormat="1">
      <c r="A211" s="1"/>
      <c r="B211" s="1"/>
      <c r="C211" s="1"/>
      <c r="D211" s="1"/>
      <c r="E211" s="2"/>
      <c r="F211" s="1"/>
      <c r="G211" s="1"/>
    </row>
    <row r="212" spans="1:97" s="1" customFormat="1">
      <c r="E212" s="2"/>
      <c r="I212" s="137"/>
      <c r="J212" s="137"/>
      <c r="K212" s="137"/>
      <c r="L212" s="137"/>
      <c r="M212" s="137"/>
      <c r="N212" s="137"/>
      <c r="O212" s="137"/>
      <c r="P212" s="137"/>
    </row>
    <row r="213" spans="1:97" s="1" customFormat="1">
      <c r="E213" s="2"/>
      <c r="I213" s="137"/>
      <c r="J213" s="137"/>
      <c r="K213" s="137"/>
      <c r="L213" s="137"/>
      <c r="M213" s="137"/>
      <c r="N213" s="137"/>
      <c r="O213" s="137"/>
      <c r="P213" s="137"/>
    </row>
    <row r="214" spans="1:97" s="1" customFormat="1">
      <c r="E214" s="2"/>
      <c r="I214" s="137"/>
      <c r="J214" s="137"/>
      <c r="K214" s="137"/>
      <c r="L214" s="137"/>
      <c r="M214" s="137"/>
      <c r="N214" s="137"/>
      <c r="O214" s="137"/>
      <c r="P214" s="137"/>
    </row>
    <row r="215" spans="1:97" s="1" customFormat="1">
      <c r="E215" s="2"/>
      <c r="I215" s="137"/>
      <c r="J215" s="137"/>
      <c r="K215" s="137"/>
      <c r="L215" s="137"/>
      <c r="M215" s="137"/>
      <c r="N215" s="137"/>
      <c r="O215" s="137"/>
      <c r="P215" s="137"/>
    </row>
    <row r="216" spans="1:97" s="1" customFormat="1">
      <c r="E216" s="2"/>
      <c r="I216" s="137"/>
      <c r="J216" s="137"/>
      <c r="K216" s="137"/>
      <c r="L216" s="137"/>
      <c r="M216" s="137"/>
      <c r="N216" s="137"/>
      <c r="O216" s="137"/>
      <c r="P216" s="137"/>
    </row>
    <row r="217" spans="1:97" s="1" customFormat="1">
      <c r="E217" s="2"/>
      <c r="I217" s="137"/>
      <c r="J217" s="137"/>
      <c r="K217" s="137"/>
      <c r="L217" s="137"/>
      <c r="M217" s="137"/>
      <c r="N217" s="137"/>
      <c r="O217" s="137"/>
      <c r="P217" s="137"/>
    </row>
    <row r="218" spans="1:97" s="1" customFormat="1">
      <c r="E218" s="2"/>
      <c r="I218" s="137"/>
      <c r="J218" s="137"/>
      <c r="K218" s="137"/>
      <c r="L218" s="137"/>
      <c r="M218" s="137"/>
      <c r="N218" s="137"/>
      <c r="O218" s="137"/>
      <c r="P218" s="137"/>
    </row>
    <row r="219" spans="1:97" s="137" customFormat="1">
      <c r="A219" s="1"/>
      <c r="B219" s="1"/>
      <c r="C219" s="1"/>
      <c r="D219" s="1"/>
      <c r="E219" s="2"/>
      <c r="F219" s="1"/>
      <c r="G219" s="1"/>
      <c r="H219" s="1"/>
    </row>
    <row r="220" spans="1:97" s="137" customFormat="1">
      <c r="A220" s="1"/>
      <c r="B220" s="1"/>
      <c r="C220" s="1"/>
      <c r="D220" s="1"/>
      <c r="E220" s="2"/>
      <c r="F220" s="1"/>
      <c r="G220" s="1"/>
      <c r="H220" s="1"/>
    </row>
    <row r="221" spans="1:97" s="1" customFormat="1">
      <c r="E221" s="2"/>
      <c r="I221" s="137"/>
      <c r="J221" s="137"/>
      <c r="K221" s="137"/>
      <c r="L221" s="137"/>
      <c r="M221" s="137"/>
      <c r="N221" s="137"/>
      <c r="O221" s="137"/>
      <c r="P221" s="137"/>
    </row>
    <row r="222" spans="1:97" s="1" customFormat="1" ht="17" thickBot="1">
      <c r="E222" s="2"/>
      <c r="I222" s="137"/>
      <c r="J222" s="137"/>
      <c r="K222" s="137"/>
      <c r="L222" s="137"/>
      <c r="M222" s="137"/>
      <c r="N222" s="137"/>
      <c r="O222" s="137"/>
      <c r="P222" s="137"/>
    </row>
    <row r="223" spans="1:97" s="136" customFormat="1" ht="18" thickTop="1" thickBot="1">
      <c r="A223" s="1"/>
      <c r="B223" s="1"/>
      <c r="C223" s="1"/>
      <c r="D223" s="1"/>
      <c r="E223" s="2"/>
      <c r="F223" s="1"/>
      <c r="G223" s="1"/>
      <c r="H223" s="1"/>
      <c r="I223" s="137"/>
      <c r="J223" s="137"/>
      <c r="K223" s="137"/>
      <c r="L223" s="137"/>
      <c r="M223" s="137"/>
      <c r="N223" s="137"/>
      <c r="O223" s="137"/>
      <c r="P223" s="137"/>
      <c r="Q223" s="137"/>
      <c r="R223" s="137"/>
      <c r="S223" s="137"/>
      <c r="T223" s="137"/>
      <c r="U223" s="137"/>
      <c r="V223" s="137"/>
      <c r="W223" s="137"/>
      <c r="X223" s="137"/>
      <c r="Y223" s="137"/>
      <c r="Z223" s="137"/>
      <c r="AA223" s="137"/>
      <c r="AB223" s="137"/>
      <c r="AC223" s="137"/>
      <c r="AD223" s="137"/>
      <c r="AE223" s="137"/>
      <c r="AF223" s="137"/>
    </row>
    <row r="224" spans="1:97" s="1" customFormat="1" ht="17" thickTop="1">
      <c r="E224" s="2"/>
      <c r="I224" s="137"/>
      <c r="J224" s="137"/>
      <c r="K224" s="137"/>
      <c r="L224" s="137"/>
      <c r="M224" s="137"/>
      <c r="N224" s="137"/>
      <c r="O224" s="137"/>
      <c r="P224" s="137"/>
    </row>
    <row r="225" spans="5:16" s="1" customFormat="1">
      <c r="E225" s="2"/>
      <c r="I225" s="137"/>
      <c r="J225" s="137"/>
      <c r="K225" s="137"/>
      <c r="L225" s="137"/>
      <c r="M225" s="137"/>
      <c r="N225" s="137"/>
      <c r="O225" s="137"/>
      <c r="P225" s="137"/>
    </row>
    <row r="226" spans="5:16" s="1" customFormat="1">
      <c r="E226" s="2"/>
      <c r="I226" s="137"/>
      <c r="J226" s="137"/>
      <c r="K226" s="137"/>
      <c r="L226" s="137"/>
      <c r="M226" s="137"/>
      <c r="N226" s="137"/>
      <c r="O226" s="137"/>
      <c r="P226" s="137"/>
    </row>
    <row r="227" spans="5:16" s="1" customFormat="1">
      <c r="E227" s="2"/>
      <c r="I227" s="137"/>
      <c r="J227" s="137"/>
      <c r="K227" s="137"/>
      <c r="L227" s="137"/>
      <c r="M227" s="137"/>
      <c r="N227" s="137"/>
      <c r="O227" s="137"/>
      <c r="P227" s="137"/>
    </row>
    <row r="228" spans="5:16" s="1" customFormat="1">
      <c r="E228" s="2"/>
      <c r="I228" s="137"/>
      <c r="J228" s="137"/>
      <c r="K228" s="137"/>
      <c r="L228" s="137"/>
      <c r="M228" s="137"/>
      <c r="N228" s="137"/>
      <c r="O228" s="137"/>
      <c r="P228" s="137"/>
    </row>
    <row r="229" spans="5:16" s="1" customFormat="1">
      <c r="E229" s="2"/>
      <c r="I229" s="137"/>
      <c r="J229" s="137"/>
      <c r="K229" s="137"/>
      <c r="L229" s="137"/>
      <c r="M229" s="137"/>
      <c r="N229" s="137"/>
      <c r="O229" s="137"/>
      <c r="P229" s="137"/>
    </row>
    <row r="230" spans="5:16" s="1" customFormat="1">
      <c r="E230" s="2"/>
      <c r="I230" s="137"/>
      <c r="J230" s="137"/>
      <c r="K230" s="137"/>
      <c r="L230" s="137"/>
      <c r="M230" s="137"/>
      <c r="N230" s="137"/>
      <c r="O230" s="137"/>
      <c r="P230" s="137"/>
    </row>
    <row r="231" spans="5:16" s="1" customFormat="1">
      <c r="E231" s="2"/>
      <c r="I231" s="137"/>
      <c r="J231" s="137"/>
      <c r="K231" s="137"/>
      <c r="L231" s="137"/>
      <c r="M231" s="137"/>
      <c r="N231" s="137"/>
      <c r="O231" s="137"/>
      <c r="P231" s="137"/>
    </row>
    <row r="232" spans="5:16" s="1" customFormat="1">
      <c r="E232" s="2"/>
      <c r="I232" s="137"/>
      <c r="J232" s="137"/>
      <c r="K232" s="137"/>
      <c r="L232" s="137"/>
      <c r="M232" s="137"/>
      <c r="N232" s="137"/>
      <c r="O232" s="137"/>
      <c r="P232" s="137"/>
    </row>
    <row r="233" spans="5:16" s="1" customFormat="1">
      <c r="E233" s="2"/>
      <c r="J233" s="137"/>
      <c r="K233" s="137"/>
      <c r="L233" s="137"/>
      <c r="M233" s="137"/>
      <c r="N233" s="137"/>
      <c r="O233" s="137"/>
      <c r="P233" s="137"/>
    </row>
    <row r="234" spans="5:16" s="1" customFormat="1">
      <c r="E234" s="2"/>
      <c r="M234" s="137"/>
      <c r="N234" s="137"/>
      <c r="O234" s="137"/>
      <c r="P234" s="137"/>
    </row>
    <row r="235" spans="5:16" s="1" customFormat="1">
      <c r="E235" s="2"/>
      <c r="M235" s="137"/>
      <c r="N235" s="137"/>
      <c r="O235" s="137"/>
      <c r="P235" s="137"/>
    </row>
  </sheetData>
  <mergeCells count="14">
    <mergeCell ref="A1:G1"/>
    <mergeCell ref="A2:G2"/>
    <mergeCell ref="A3:G3"/>
    <mergeCell ref="B4:G4"/>
    <mergeCell ref="A6:B6"/>
    <mergeCell ref="F6:G6"/>
    <mergeCell ref="A193:G193"/>
    <mergeCell ref="A194:G194"/>
    <mergeCell ref="A7:G7"/>
    <mergeCell ref="B8:G8"/>
    <mergeCell ref="B177:G177"/>
    <mergeCell ref="D183:G183"/>
    <mergeCell ref="A189:G189"/>
    <mergeCell ref="A192:G192"/>
  </mergeCells>
  <dataValidations disablePrompts="1" count="1">
    <dataValidation type="list" allowBlank="1" showInputMessage="1" showErrorMessage="1" sqref="D19" xr:uid="{10335D2F-C31F-4713-8118-6FEACC96FEAF}">
      <formula1>#REF!</formula1>
      <formula2>0</formula2>
    </dataValidation>
  </dataValidations>
  <printOptions horizontalCentered="1"/>
  <pageMargins left="0.11811023622047245" right="0.19685039370078741" top="0.39370078740157483" bottom="1.5354330708661419" header="0.23622047244094491" footer="1.1811023622047245"/>
  <pageSetup scale="65" firstPageNumber="0" orientation="portrait" r:id="rId1"/>
  <headerFooter>
    <oddHeader>&amp;RFECHA DE IMPRESION:&amp;D</oddHeader>
    <oddFooter>&amp;RPAGINAS:&amp;P/&amp;N</oddFooter>
  </headerFooter>
  <rowBreaks count="5" manualBreakCount="5">
    <brk id="35" max="6" man="1"/>
    <brk id="60" max="6" man="1"/>
    <brk id="90" max="6" man="1"/>
    <brk id="120" max="6" man="1"/>
    <brk id="143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3C01833C3151648AD716E93925BBCF5" ma:contentTypeVersion="13" ma:contentTypeDescription="Crear nuevo documento." ma:contentTypeScope="" ma:versionID="c41a6306484e11714be2c3132e18daae">
  <xsd:schema xmlns:xsd="http://www.w3.org/2001/XMLSchema" xmlns:xs="http://www.w3.org/2001/XMLSchema" xmlns:p="http://schemas.microsoft.com/office/2006/metadata/properties" xmlns:ns2="e5cc34b0-669a-4e80-a5e3-49b293bedbc4" xmlns:ns3="47d070c4-e3c6-4fd9-958e-88976d440228" targetNamespace="http://schemas.microsoft.com/office/2006/metadata/properties" ma:root="true" ma:fieldsID="7ca92d53a6c59a4a3f84a70b3e715785" ns2:_="" ns3:_="">
    <xsd:import namespace="e5cc34b0-669a-4e80-a5e3-49b293bedbc4"/>
    <xsd:import namespace="47d070c4-e3c6-4fd9-958e-88976d44022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cc34b0-669a-4e80-a5e3-49b293bedb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f16138d3-48b3-4cd3-b825-834a57c038b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d070c4-e3c6-4fd9-958e-88976d44022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5ca76e56-f5d9-45ea-a84d-722e723a8d82}" ma:internalName="TaxCatchAll" ma:showField="CatchAllData" ma:web="47d070c4-e3c6-4fd9-958e-88976d44022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5cc34b0-669a-4e80-a5e3-49b293bedbc4">
      <Terms xmlns="http://schemas.microsoft.com/office/infopath/2007/PartnerControls"/>
    </lcf76f155ced4ddcb4097134ff3c332f>
    <TaxCatchAll xmlns="47d070c4-e3c6-4fd9-958e-88976d440228" xsi:nil="true"/>
  </documentManagement>
</p:properties>
</file>

<file path=customXml/itemProps1.xml><?xml version="1.0" encoding="utf-8"?>
<ds:datastoreItem xmlns:ds="http://schemas.openxmlformats.org/officeDocument/2006/customXml" ds:itemID="{36AB0ADB-C316-4F37-881B-80717949D8BB}"/>
</file>

<file path=customXml/itemProps2.xml><?xml version="1.0" encoding="utf-8"?>
<ds:datastoreItem xmlns:ds="http://schemas.openxmlformats.org/officeDocument/2006/customXml" ds:itemID="{8878F1F2-6DF6-4079-B71C-160C367EC946}"/>
</file>

<file path=customXml/itemProps3.xml><?xml version="1.0" encoding="utf-8"?>
<ds:datastoreItem xmlns:ds="http://schemas.openxmlformats.org/officeDocument/2006/customXml" ds:itemID="{A032C450-A571-4462-9B3A-E569C33DEA1B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715</TotalTime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PRESUPUESTO</vt:lpstr>
      <vt:lpstr>PRESUPUESTO!Print_Area</vt:lpstr>
      <vt:lpstr>PRESUPUESTO!Print_Titles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COMPUTEL</dc:creator>
  <dc:description/>
  <cp:lastModifiedBy>Cecile Montero</cp:lastModifiedBy>
  <cp:revision>80</cp:revision>
  <cp:lastPrinted>2022-09-16T18:41:33Z</cp:lastPrinted>
  <dcterms:created xsi:type="dcterms:W3CDTF">1997-10-10T10:07:02Z</dcterms:created>
  <dcterms:modified xsi:type="dcterms:W3CDTF">2024-07-12T14:50:09Z</dcterms:modified>
  <dc:language>es-ES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ContentTypeId">
    <vt:lpwstr>0x01010093C01833C3151648AD716E93925BBCF5</vt:lpwstr>
  </property>
</Properties>
</file>